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ikkfs\IKK-Share\Főigazgatóság\Szakmai Igazgatóság\02_modszertani_iroda\02_fejlesztesi_csoport\KKK és PTT összefésülése\2026\Munkaanyagok\03_Végleges anyagok\Képesített hajós\"/>
    </mc:Choice>
  </mc:AlternateContent>
  <xr:revisionPtr revIDLastSave="0" documentId="8_{CCB37B3D-81A1-49A7-837D-AAFAA9EB62E6}" xr6:coauthVersionLast="47" xr6:coauthVersionMax="47" xr10:uidLastSave="{00000000-0000-0000-0000-000000000000}"/>
  <bookViews>
    <workbookView xWindow="3120" yWindow="3120" windowWidth="21600" windowHeight="11235" xr2:uid="{AAF40F27-048F-46A9-B613-E2F8B6A3509A}"/>
  </bookViews>
  <sheets>
    <sheet name="6.2" sheetId="2" r:id="rId1"/>
    <sheet name="6.3" sheetId="1" r:id="rId2"/>
  </sheets>
  <definedNames>
    <definedName name="_xlnm._FilterDatabase" localSheetId="0" hidden="1">'6.2'!$A$1:$H$410</definedName>
    <definedName name="_xlnm._FilterDatabase" localSheetId="1" hidden="1">'6.3'!$A$1:$H$822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2" l="1"/>
  <c r="H13" i="2"/>
  <c r="H21" i="2"/>
  <c r="H27" i="2"/>
  <c r="H37" i="2"/>
  <c r="H45" i="2"/>
  <c r="H53" i="2"/>
  <c r="H59" i="2"/>
  <c r="H64" i="2"/>
  <c r="F71" i="2" s="1"/>
  <c r="H69" i="2"/>
  <c r="H481" i="1"/>
  <c r="H467" i="1"/>
  <c r="H387" i="1"/>
  <c r="H382" i="1"/>
  <c r="H371" i="1"/>
  <c r="H366" i="1"/>
  <c r="H347" i="1"/>
  <c r="H336" i="1"/>
  <c r="H325" i="1"/>
  <c r="H314" i="1"/>
  <c r="H302" i="1"/>
  <c r="H234" i="1"/>
  <c r="H228" i="1"/>
  <c r="H192" i="1"/>
  <c r="H155" i="1"/>
  <c r="H144" i="1"/>
  <c r="H132" i="1"/>
  <c r="H41" i="1"/>
  <c r="H20" i="1"/>
  <c r="H456" i="1" l="1"/>
  <c r="H421" i="1"/>
  <c r="H258" i="1"/>
  <c r="H88" i="1"/>
  <c r="H403" i="1"/>
  <c r="F483" i="1" l="1"/>
</calcChain>
</file>

<file path=xl/sharedStrings.xml><?xml version="1.0" encoding="utf-8"?>
<sst xmlns="http://schemas.openxmlformats.org/spreadsheetml/2006/main" count="762" uniqueCount="378">
  <si>
    <t>Sorszám</t>
  </si>
  <si>
    <t>Javasolt tananyagegységek</t>
  </si>
  <si>
    <t>Készségek, képességek</t>
  </si>
  <si>
    <t>Ismeretek</t>
  </si>
  <si>
    <t>Elvárt viselkedésmódok, attitűdök</t>
  </si>
  <si>
    <t>Önállóság és felelősség mértéke</t>
  </si>
  <si>
    <t>Javasolt tananyagelemek</t>
  </si>
  <si>
    <t>Javasolt időkeret átlag-óraszáma</t>
  </si>
  <si>
    <t xml:space="preserve">Összesen: </t>
  </si>
  <si>
    <t>Lehetséges projektfeladat az oktatás során</t>
  </si>
  <si>
    <t>Munkája során betartja a hajózásra vonatkozó jogszabályi normákat és hatósági szabályokat.</t>
  </si>
  <si>
    <t>Ismeri a hajózásra, illetve a matrózokra vonatkozó hatósági és jogszabályi előírásokat, utasításokat.</t>
  </si>
  <si>
    <t>Elkötelezett a hajózási szabályok, utasítások betartására.</t>
  </si>
  <si>
    <t>Napi munkáját az utasítások szerint látja el.</t>
  </si>
  <si>
    <t>Figyelembe veszi a hajó rakodása során az adott hajó szilárdsági és stabilitási jellemzőit.</t>
  </si>
  <si>
    <t>Ismeri a belvízi hajók felépítését, szerkezetét, stabilitását, szilárdsági jellemzőit.</t>
  </si>
  <si>
    <t>Szakszerűen végzi el a rakodási munkafeladatokat.</t>
  </si>
  <si>
    <t>Szakmai irányítás mellett – másokkal együttműködve - végzi a hajó rakodását.</t>
  </si>
  <si>
    <t>Előkészíti a hajót az indulásra.</t>
  </si>
  <si>
    <t>Ismeri az elindulás előtti fedélzeti és gépházi feladatokat.</t>
  </si>
  <si>
    <t>Szem előtt tartja az előkészítési feladatok biztonsági előírásait.</t>
  </si>
  <si>
    <t>Szakmai irányítás mellett - másokkal együttműködve - végzi a hajó elindítása során felmerülő feladatokat.</t>
  </si>
  <si>
    <t>Menet közben ellenőrzi a hajók gépházi működését.</t>
  </si>
  <si>
    <t>Ismeri a hajók menet közbeni működésére vonatkozó előírásokat és az ellenőrzési feladatokat.</t>
  </si>
  <si>
    <t>Szakszerűen, szakmai elhivatottsággal látja el az ellenőrzési feladatokat.</t>
  </si>
  <si>
    <t>Szakmai utasítás alapján végzi a hajók gépházi működésének ellenőrzését.</t>
  </si>
  <si>
    <t>Ellátja a fedélzeti gépek működtetésére és a mindennapi karbantartásra vonatkozó feladatokat.</t>
  </si>
  <si>
    <t>Ismeri a fedélzeti gépek fajtáit, típusait, a gépek feladatát, működését, a karbantartásra vonatkozó napi és időszakos előírásokat.</t>
  </si>
  <si>
    <t>Elfogadja a hajó parancsnokának feladatmeghatározását.</t>
  </si>
  <si>
    <t>Szakmai irányítás szerint, a személyzet más tagjaival együttműködve végzi a fedélzeti gépek működtetését és karbantartását.</t>
  </si>
  <si>
    <t>Elvégzi a hajó/úszólétesítmény állagmegóvási, javítási, takarítási munkáit.</t>
  </si>
  <si>
    <t>Ismeri a hajó/úszólétesítmény állagmegóvási, javítási, takarítási munkafeladataira vonatkozó gyakorlatot és előírásokat.</t>
  </si>
  <si>
    <t>Magára nézve kötelezőnek fogadja el a hajó/úszólétesítmény állagmegóvási, javítási, takarítási munkafeladatait.</t>
  </si>
  <si>
    <t>A hajó/úszólétesítmény állagmegőrzési és javítási munkálatait másokkal együttműködve, szakmai utasítás alapján végzi.</t>
  </si>
  <si>
    <t>Javítja, karbantartja és ápolja a műszaki berendezéseket.</t>
  </si>
  <si>
    <t>Kiválasztja a megfelelő javítási, karbantartási módszereket az adott műszaki berendezések vonatkozásában.</t>
  </si>
  <si>
    <t>Belátja a berendezések javításának, ápolásának és karbantartásának üzemszerű fontosságát.</t>
  </si>
  <si>
    <t>Szakmai irányítás mellett, utasítások alapján látja el a berendezések javítását, ápolását és karbantartását.</t>
  </si>
  <si>
    <t>Egyszerű hibakeresési feladatokat végez, megállapítja a hibát. Elvégzi az egyszerűbb alkatrészcserés javításokat.</t>
  </si>
  <si>
    <t>Ismeri a hibakeresés logikáját, beazonosítja a hibákat. Tisztában van az egyszerűbb alkatrészcserés javításokra vonatkozó ismeretekkel.</t>
  </si>
  <si>
    <t>A hibakeresés és -javítás során törekszik a szakmailag megalapozott, pontos munkavégzésre.</t>
  </si>
  <si>
    <t>Képes a hiba megállapítására és szakmai útmutatás mellett a hibák önálló kijavítására, az alkatrészek cseréjére.</t>
  </si>
  <si>
    <t>Csomókat köt és biztonságos csatolásokat végez.</t>
  </si>
  <si>
    <t>Tudja a csomózásra, csatolásra és kötésekre vonatozó szabályos munkafogásokat.</t>
  </si>
  <si>
    <t>Magára nézve kötelezőnek fogadja el a csomózásra, csatolásra és kötésekre vonatkozó szabályok maradéktalan betartását.</t>
  </si>
  <si>
    <t>Szakmai felügyelet mellett végzi a csomózási, csatolási és kötési műveleteket.</t>
  </si>
  <si>
    <t>Hajókötelékeket állít össze.</t>
  </si>
  <si>
    <t>Ismeri és érti a hajókötelék összeállítására vonatkozó előírásokat.</t>
  </si>
  <si>
    <t>Törekszik a hajókötelék utasítások szerinti összeállítására.</t>
  </si>
  <si>
    <t>A hajókötelék összeállításáért felelősséget vállal.</t>
  </si>
  <si>
    <t>Alkalmazza a hajózás műveleteit és gondoskodik a hajógépüzem működtetéséről.</t>
  </si>
  <si>
    <t>Ismeri a hajózás műveleteit és érti a hajógépüzem működtetésében végzendő feladatokat.</t>
  </si>
  <si>
    <t>A hajógépüzem működtetése során elfogadja a szakmai iránymutatásokat. Törekszik arra, hogy tájékozott legyen a gépek energiafogyasztásáról, környezetre gyakorolt hatásukról.</t>
  </si>
  <si>
    <t>A hajógépüzem működtetését szakmai iránymutatás szerint végzi.</t>
  </si>
  <si>
    <t>Előkészíti a rakománykezelést és elvégzi az utómunkálatokat.</t>
  </si>
  <si>
    <t>Ismeri a rakománykezelésre vonatkozó szabályokat.</t>
  </si>
  <si>
    <t>Szem előtt tartja a rakománykezelési szabályok maradéktalan betartását.</t>
  </si>
  <si>
    <t>Rakománykezelési munkájáért felelősséget vállal.</t>
  </si>
  <si>
    <t>Elvégzi a személy- és áruszállítás kapcsán felmerülő feladatokat.</t>
  </si>
  <si>
    <t>Ismeri a személy- és áruszállításra vonatkozó alapvető szabályokat.</t>
  </si>
  <si>
    <t>A személy- és áruszállítás során elfogadja a hajó parancsnokának feladatmeghatározását.</t>
  </si>
  <si>
    <t>Együttműködik munkatársaival a személy- és áruszállítási feladatok végrehajtásában.</t>
  </si>
  <si>
    <t>Hajójegyet, üdítőt, szendvicset, édességet, szeszes italokat, ajándéktárgyakat értékesít menetközben a hajón, amelyhez informatikai eszközöket használ.</t>
  </si>
  <si>
    <t>Ismeri a pénztárgép kezelését, a számlázásra vonatkozó szabályokat, az értékesítendő szolgáltatásokat és áruféleségeket. Ismeri a munkájához szükséges informatikai eszközöket.</t>
  </si>
  <si>
    <t>Szem előtt tartja a vásárlói jogokat. Betartja a számla- és nyugtaadásra vonatkozó előírásokat. Figyelembe veszi az informatikai eszközök használatára vonatkozó előírásokat.</t>
  </si>
  <si>
    <t>Önállóan és felelősen végzi az utasok kiszolgálását és az eszközhasználatot.</t>
  </si>
  <si>
    <t>Alkalmazza a hajózási szabályzat vízi utakra és a hajókra vonatkozó szabályszerű jelzéseit.</t>
  </si>
  <si>
    <t>Ismeri a vízi utakra és a hajókra vonatkozó jogszabályi előírásokat, jelzéseket.</t>
  </si>
  <si>
    <t>Kész alkalmazni a vízi utakra és a hajókra vonatkozó jogszabályi előírásokat, jelzéseket.</t>
  </si>
  <si>
    <t>Betartja és betartatja a vízi utakra és a hajókra vonatkozó jogszabályi előírásokat, jelzéseket.</t>
  </si>
  <si>
    <t>Személyszállítás során bekapcsolódik az utasok vendéglátásába.</t>
  </si>
  <si>
    <t>Ismeri az ügyfelekre vonatkozó etikai szabályokat, előírásokat és a kiszolgálás alapszabályait és feltételeit.</t>
  </si>
  <si>
    <t>Tiszteletben tartja az utasok kiszolgálására vonatkozó szakmaetikai elveket és a hajózási vállalat szervezeti kultúráját.</t>
  </si>
  <si>
    <t>Utasítások alapján szakszerűen látja el az utasok kiszolgálását.</t>
  </si>
  <si>
    <t>Használja és karbantartja a mentőeszközöket és egyéni védőfelszereléseket.</t>
  </si>
  <si>
    <t>Érti a mentőeszközök és egyéni védőfelszerelések használatának szükségességét. Azonosítja az eszközöket és ismeri a karbantartási előírásokat.</t>
  </si>
  <si>
    <t>Belátja a mentőeszközök és egyéni védőfelszerelések ép állapotának fontosságát.</t>
  </si>
  <si>
    <t>Az útmutatásoknak megfelelően látja el a mentőeszközök és egyéni védőfelszerelések karbantartását.</t>
  </si>
  <si>
    <t>Ügyféltájékoztatást végez, feltárja a hajózási tényhelyzetet. Idegen nyelven kommunikál.</t>
  </si>
  <si>
    <t>Törekszik a lényegkiemelő információátadásra mind magyar, mind idegen nyelven.</t>
  </si>
  <si>
    <t>Útmutatások szerint végzi az ügyféltájékoztatást.</t>
  </si>
  <si>
    <t>Figyelemmel kíséri ki- és behajózásának dokumentálását, képesítéseinek megújítását és az egészségügyi alkalmassági határidőket.</t>
  </si>
  <si>
    <t>Ismeri a hajós szolgálati könyv használatára, a munkaalkalmasságra vonatkozó előírásokat.</t>
  </si>
  <si>
    <t>Szem előtt tartja a határidőket. Vállalja az okmányok megújításával kapcsolatos teendők határidőre történő teljesítését.</t>
  </si>
  <si>
    <t>Önkontroll jellemzi a határidők kezelése során.</t>
  </si>
  <si>
    <t>Menti a balesetet szenvedett személyeket, részükre elsősegélyt nyújt.</t>
  </si>
  <si>
    <t>Ismeri személyek mentésére a nyílt vízi, vízből mentési feladatokat és az elsősegélynyújtás szabályait.</t>
  </si>
  <si>
    <t>Törekszik a mentési feladatok minél tökéletesebb elvégzésére.</t>
  </si>
  <si>
    <t>Önállóan és másokkal együttműködve, tudatosan végzi a mentési feladatokat.</t>
  </si>
  <si>
    <t>A rendkívüli események bekövetkezése esetén követi az utasításokat.</t>
  </si>
  <si>
    <t>Ismeri a rendkívüli események fogalmát, az odatartozó kategóriákat és az ezzel kapcsolatos eljárási szabályokat.</t>
  </si>
  <si>
    <t>Elfogadja a rendkívüli események bekövetkezése esetére vonatkozó szabályokat.</t>
  </si>
  <si>
    <t>Az utasítások szerint kezeli a rendkívüli eseményeket.</t>
  </si>
  <si>
    <t>Álló- és folyóvízen vezeti a 10 m-nél hosszabb, 50 kW-nál nagyobb, háromnál több utas szállítására képes kisgéphajót, manőverez. Part, vagy hajó mellé pontosan odaáll. Kisgéphajókat vontára vesz.</t>
  </si>
  <si>
    <t>Ismeri a kisgéphajó vezetéséhez szükséges tudnivalókat. Tisztában van a típusra vonatkozó hajóépítési, stabilitási, szerkezeti, hajógéptani ismeretekkel (mozgás, sebesség, külső körülmények [szél, áramlás, vízfolyás stb.] kisgéphajóra gyakorolt hatása).</t>
  </si>
  <si>
    <t>Értékként tekint a kisgéphajó vezetői kompetenciákra.</t>
  </si>
  <si>
    <t>Önállóan vezeti a kisgéphajót.</t>
  </si>
  <si>
    <t>A gyakorlatban alkalmazza a Hajózási Szabályzatot, minimálisan, IV. vizsgaszinten.</t>
  </si>
  <si>
    <t>Legalább alapszinten tisztában van a Hajózási Szabályzat IV. vizsgaszint elvárásaival.</t>
  </si>
  <si>
    <t>Munkáját a felelősségre, károkozásra, veszélyeztetésre, cserbenhagyásra, kötelező segítségnyújtásra stb. vonatkozó szabályok betartásával végzi.</t>
  </si>
  <si>
    <t>Váratlan helyzetek kialakulása esetén a körülményeknek megfelelő döntéseket hoz.</t>
  </si>
  <si>
    <t>Alkalmazza a tűzvédelmi, munkabiztonsági, munkaegészségügyi és környezetvédelmi előírásokat.</t>
  </si>
  <si>
    <t>Tisztában van a tűzvédelmi, munkabiztonsági, munkaegészségügyi és környezetvédelmi előírásokkal.</t>
  </si>
  <si>
    <t>Elfogadja a hajó személyzetét, az ügyfeleket és a környezetet védő előírásokat.</t>
  </si>
  <si>
    <t>Betartja és betartatja a személyzet, az utasok és a környezet védelmére irányuló előírásokat.</t>
  </si>
  <si>
    <t>Ismeri az ügyféltájékoztatás szabályait, etikai előírásait. Alapszinten ismeri a hajózási szaknyelvet és a társalgási nyelvet.</t>
  </si>
  <si>
    <t>Tűz-, munka- és környezetvédelem</t>
  </si>
  <si>
    <t>Tűzmegelőzés, tűzvédelem</t>
  </si>
  <si>
    <t>Élet, közlekedés, veszélyforrások a hajó fedélzetén</t>
  </si>
  <si>
    <t>Horgonyberendezés, kikötés, csónakdaru veszélyforrásai</t>
  </si>
  <si>
    <t>Szolgálati csónak biztonságos használata és a személyek viselkedése a csónakban</t>
  </si>
  <si>
    <t>Matróz alapismeretek</t>
  </si>
  <si>
    <t>Munkaruha, védőfelszerelések, egyéni és csoportos mentőfelszerelések</t>
  </si>
  <si>
    <t>Kötélfajták és használatuk</t>
  </si>
  <si>
    <t>Kötélcsomók, egyszerű csat készítése</t>
  </si>
  <si>
    <t>Kötélmunkák, kötélmanőverek</t>
  </si>
  <si>
    <t>A hajótakarítás technológiája</t>
  </si>
  <si>
    <t>A hajótest elemi karbantartási munkái</t>
  </si>
  <si>
    <t>Navigációs alapismeretek</t>
  </si>
  <si>
    <t>A belvízi hajózás navigációs alapjai</t>
  </si>
  <si>
    <t>Navigációs berendezések, programok használata</t>
  </si>
  <si>
    <t>Hajók és hajózási módszerek</t>
  </si>
  <si>
    <t>Hajótípusok és specialitásaik</t>
  </si>
  <si>
    <t>Kisgéphajó-ismeret és -vezetés</t>
  </si>
  <si>
    <t>A személyhajózás jellemzői feladata, sajátosságai</t>
  </si>
  <si>
    <t>Az önjáró áruszállító hajózás jellemzői, feladata, sajátosságai</t>
  </si>
  <si>
    <t>Toló- és toló-önjáró hajózás</t>
  </si>
  <si>
    <t>A folyami szállítás árucsoportjai</t>
  </si>
  <si>
    <t>Önjáró áruszállító hajók</t>
  </si>
  <si>
    <t>Tolt bárkák, tolóhajózás</t>
  </si>
  <si>
    <t>Folyékonyáru-szállító önjáró hajók és sajátosságaik</t>
  </si>
  <si>
    <t>Személyszállítás</t>
  </si>
  <si>
    <t>Rádiókezelési ismeretek</t>
  </si>
  <si>
    <t>Folyami hajók rádióforgalmazásának alapjai</t>
  </si>
  <si>
    <t>A VHF-rádió és kezelése</t>
  </si>
  <si>
    <t>Kézi rádió, fedélzeti hangosító</t>
  </si>
  <si>
    <t>Rádióhasználat, standard közlemények</t>
  </si>
  <si>
    <t>Hajóépítés- és hajószerkezettan</t>
  </si>
  <si>
    <t>A hajók csoportosítása, geometriája</t>
  </si>
  <si>
    <t>A hajók stabilitása</t>
  </si>
  <si>
    <t>A hajók lengései, a hullámelmélet elemei</t>
  </si>
  <si>
    <t>A hajók ellenállásai</t>
  </si>
  <si>
    <t>A hajók propulziós rendszerei</t>
  </si>
  <si>
    <t>A kormányzás elmélete</t>
  </si>
  <si>
    <t>A hajók szilárdsága, hajóépítő anyagok</t>
  </si>
  <si>
    <t>Hajóműhely, sólyaterek, dokkok, szerelés</t>
  </si>
  <si>
    <t>Hajók átadása, átvétele</t>
  </si>
  <si>
    <t>Hajófelszereléstan</t>
  </si>
  <si>
    <t>A hajó fordulása, kormányberendezések</t>
  </si>
  <si>
    <t>Orr- és farhorgony-berendezések</t>
  </si>
  <si>
    <t>Kikötő- és rakodóberendezések, daruk</t>
  </si>
  <si>
    <t>A toló- és vontatóhajózás berendezései</t>
  </si>
  <si>
    <t>Hajózástan I.</t>
  </si>
  <si>
    <t>A hajó irányítása</t>
  </si>
  <si>
    <t>Gép nélküli hajózás, manőverezés</t>
  </si>
  <si>
    <t>Hajók nautikai tulajdonságai, magányos hajó vezetése</t>
  </si>
  <si>
    <t>Tavak és csatornák hajózása</t>
  </si>
  <si>
    <t>Hajózástan II.</t>
  </si>
  <si>
    <t>Tolóhajózás</t>
  </si>
  <si>
    <t>Tolt kötelékek vezetése</t>
  </si>
  <si>
    <t>Hajózási Szabályzat</t>
  </si>
  <si>
    <t>Általános belvízi hajózási szabályok</t>
  </si>
  <si>
    <t>A hajók azonosítói, látható jelei</t>
  </si>
  <si>
    <t>Éjszakai és nappali jelzések</t>
  </si>
  <si>
    <t>Hangjelzések, rádiótelefon, navigációs készülékek</t>
  </si>
  <si>
    <t>Hajózást szabályozó jelzések, hajózási szabályok</t>
  </si>
  <si>
    <t>A Hajózási Szabályzat nemzeti része</t>
  </si>
  <si>
    <t>Hajógéptan I.</t>
  </si>
  <si>
    <t>Termodinamikai alapok, a belső égésű motorok elmélete</t>
  </si>
  <si>
    <t>A belső égésű motorok szerkezeti elemei</t>
  </si>
  <si>
    <t>Tüzelőanyag-ellátás</t>
  </si>
  <si>
    <t>Motorok kenése</t>
  </si>
  <si>
    <t>Motorok hűtése</t>
  </si>
  <si>
    <t>Motorok indítása</t>
  </si>
  <si>
    <t>A dízelmotorok szabályozása és feltöltése</t>
  </si>
  <si>
    <t>A dízelmotorok vizsgálata és üzemeltetése</t>
  </si>
  <si>
    <t>Hajóüzemi szivattyúk, emelőberendezések és légsűrítők</t>
  </si>
  <si>
    <t>Hajógéptan II.</t>
  </si>
  <si>
    <t>A hajógéptér általános elrendezése</t>
  </si>
  <si>
    <t>Elektromosenergia-ellátás</t>
  </si>
  <si>
    <t>A hajóüzemet kiszolgáló segédüzemi berendezések</t>
  </si>
  <si>
    <t>Az utasokat és a személyzetet kiszolgáló segédüzemi berendezések</t>
  </si>
  <si>
    <t>Hűtőgépek, hűtőkamrák</t>
  </si>
  <si>
    <t>Számítási, méretezési feladatok</t>
  </si>
  <si>
    <t>Hajógépüzemi dokumentáció összeállítása</t>
  </si>
  <si>
    <t>Hajóüzemi rendszerek</t>
  </si>
  <si>
    <t>A hajó üzemi rendszerei, alapozás</t>
  </si>
  <si>
    <t>Tengelyrendszer</t>
  </si>
  <si>
    <t>Tüzelőanyag-rendszer</t>
  </si>
  <si>
    <t>Kenési rendszer</t>
  </si>
  <si>
    <t>Hűtési rendszer</t>
  </si>
  <si>
    <t>Fenékvíz-, ballaszt- és tűzoltó rendszer</t>
  </si>
  <si>
    <t>Gépházi légellátási és füstgázelvezetési rendszer</t>
  </si>
  <si>
    <t>Az utasokat és a személyzetet kiszolgáló segédüzemi rendszerek</t>
  </si>
  <si>
    <t>A különböző rendszerek összefüggései és kapcsolódásai, üzemeltetésük</t>
  </si>
  <si>
    <t>Hajóvillamosság</t>
  </si>
  <si>
    <t>Munkabiztonsági, egészségügyi, tűz- és környezetvédelmi szabályok</t>
  </si>
  <si>
    <t>Villamos alapfogalmak, alkatrészek</t>
  </si>
  <si>
    <t>Jeladók, végállás- és működtetőkapcsolók</t>
  </si>
  <si>
    <t>Horgony-, kikötő- és rakodóberendezések villamos hajtása</t>
  </si>
  <si>
    <t>Elektromos hajócsavar- és kormányhajtás</t>
  </si>
  <si>
    <t>Elektronikus navigációs berendezések és a hajó belső kommunikációs hálózata</t>
  </si>
  <si>
    <t>Elektromos rendszerrajzok értelmezése</t>
  </si>
  <si>
    <t>Hajózásra alkalmas vízterületek (EU, HU)</t>
  </si>
  <si>
    <t>A folyómeder jellemzői</t>
  </si>
  <si>
    <t>Vízi utak osztályozása, jellemzői</t>
  </si>
  <si>
    <t>Vízmércék és vízállás</t>
  </si>
  <si>
    <t>Árvíz és kisvíz</t>
  </si>
  <si>
    <t>Uralkodó és jellemző szelek</t>
  </si>
  <si>
    <t>Meteorológiai alapfogalmak</t>
  </si>
  <si>
    <t>Ár-apály jelenség, tolóár</t>
  </si>
  <si>
    <t>Ételkészítés, ételismeret</t>
  </si>
  <si>
    <t>Táplálkozástani ismeretek</t>
  </si>
  <si>
    <t>Hús és húsipari termékek</t>
  </si>
  <si>
    <t>Alapélelmiszerek</t>
  </si>
  <si>
    <t>Mikroorganizmusok, toxinok</t>
  </si>
  <si>
    <t>HACCP</t>
  </si>
  <si>
    <t>A konyha helyiségei, gépei</t>
  </si>
  <si>
    <t>Növényi eredetű élelmiszerek</t>
  </si>
  <si>
    <t>Állati eredetű élelmiszerek</t>
  </si>
  <si>
    <t>Húsok halak</t>
  </si>
  <si>
    <t>Ételkészítés, tálalás</t>
  </si>
  <si>
    <t>Jog és biztonságtechnika</t>
  </si>
  <si>
    <t>A vízi közlekedésról szóló törvény (2000. évi XLII. tv.)</t>
  </si>
  <si>
    <t>A belgrádi egyezmény (1949. évi XIII. tv.)</t>
  </si>
  <si>
    <t>Kormányrendelet az úszólétesítmények lajstromozásáról (198/2000. [XI.29.])</t>
  </si>
  <si>
    <t>NFM-rendelet a vízi közlekedés rendjéről (57/2011. [XI.22.])</t>
  </si>
  <si>
    <t>KöViM-rendelet a hajózási képesítésekről (15/2001. [IV.27.])</t>
  </si>
  <si>
    <t>Nemzeti és nemzetközi műszaki előírások</t>
  </si>
  <si>
    <t>Kormányrendelet a vízi személyszállítás feltételeiről (261/2008. [XI.3.])</t>
  </si>
  <si>
    <t>Árufuvarozási szerződések, egyezmények szabványok (CMNI, ADN)</t>
  </si>
  <si>
    <t>Uniós jogszabályok</t>
  </si>
  <si>
    <t>Hajózási földrajz, vízrajz és meteorológia</t>
  </si>
  <si>
    <t>Mellévett alakzat, tolt kötelék munkabiztonsági kockázatai</t>
  </si>
  <si>
    <t>Vontatmány, úszó munkagép veszélyforrásai</t>
  </si>
  <si>
    <t>Zsilipelés, veszteglés, elektromos berendezések és veszélyeik</t>
  </si>
  <si>
    <t>Környezetvédelmi megelőző és kárelhárító tevékenységek</t>
  </si>
  <si>
    <t>Matrózmunkák baleset-megelőzési feladatai</t>
  </si>
  <si>
    <t>Evezés, hajózásspecifikus eszközök használata</t>
  </si>
  <si>
    <t>Folyami hajók kormányállása és berendezései</t>
  </si>
  <si>
    <t>RIS-szolgáltatás, vízszinttávjelzők, kamerák és használatuk</t>
  </si>
  <si>
    <t>Vontatóhajózás, úszó munkagépek, kereskedelmi úszóművek</t>
  </si>
  <si>
    <t>Áru- és rakodástechnika (személyhajózási ismeretek)</t>
  </si>
  <si>
    <t>Személyek mentése vízből, elsősegélynyújtás</t>
  </si>
  <si>
    <t>A mentés és eszközei: létrák, járók, hágcsók</t>
  </si>
  <si>
    <t>Önjáró, toló-önjáró hajók nautikai jellemzői</t>
  </si>
  <si>
    <t>Mellévett alakzat és vezetésének sajátosságai</t>
  </si>
  <si>
    <t>Szellőző-, hűtő-, fűtő- és klímaberendezések</t>
  </si>
  <si>
    <t>Hidraulika és sűrített levegő a hajóüzemben</t>
  </si>
  <si>
    <t>Hidraulikus rendszerek, sűrítettlevegő-rendszer</t>
  </si>
  <si>
    <t>Villamos gépek, akkumulátorok, vészüzem</t>
  </si>
  <si>
    <t>Kikötők, hidak, zátonyok, folyamszabályozási művek hatása a hajózásra</t>
  </si>
  <si>
    <t>KöViM-rendelet a hajózási tevékenység engedélyezésének rendjéről (28/2000. [XII.18.])</t>
  </si>
  <si>
    <t>A főüzemet kiszolgáló segédüzemi berendezések</t>
  </si>
  <si>
    <t>Szakmai idegen nyelv</t>
  </si>
  <si>
    <t>Kommunikáció</t>
  </si>
  <si>
    <t>Számítógépvezérelt áramkörök</t>
  </si>
  <si>
    <r>
      <t xml:space="preserve">Hajózási dokumentációs és megfelelőségi projekt
</t>
    </r>
    <r>
      <rPr>
        <sz val="11"/>
        <color theme="1"/>
        <rFont val="Franklin Gothic Book"/>
        <family val="2"/>
        <charset val="238"/>
      </rPr>
      <t>A tanulók egy hajó fedélzeti és hatósági dokumentációját készítik elő és rendszerezik, beleértve a hajós szolgálati könyv bejegyzéseit, az egészségügyi alkalmassági igazolások és képesítések nyilvántartását. A projekt során megismerik a hatósági előírásokat, ellenőrzik az érvényességi határidőket és önállóan kezelik a szükséges formanyomtatványokat. Munkájukkal biztosítják a hajó és a személyzet hatósági megfelelőségét, miközben fejlesztik önkontrolljukat és adminisztrációs precizitásukat.</t>
    </r>
  </si>
  <si>
    <t>időkeret: 8 óra</t>
  </si>
  <si>
    <t>időkeret: 12 óra</t>
  </si>
  <si>
    <r>
      <t xml:space="preserve">Rakodástechnikai és kötelékösszeállítási műveletek
</t>
    </r>
    <r>
      <rPr>
        <sz val="11"/>
        <color theme="1"/>
        <rFont val="Franklin Gothic Book"/>
        <family val="2"/>
        <charset val="238"/>
      </rPr>
      <t>A tanulók komplex projekt keretében gyakorolják a hajózási árukezelést, különös figyelmet fordítva a rakodási folyamatok precíz megszervezésére és a biztonságos csatolási műveletekre. A feladat során megtervezik a rakodás menetét, végrehajtják a szállítmányok szakszerű rögzítését, miközben alkalmazzák a kötéltechnikai szabályokat és a hajózási előírásokat. A tanulók csoportmunkában, szakmai irányítás mellett sajátítják el a műveletek pontos kivitelezését, fejlesztve ezzel szakmai elhivatottságukat. A feladat zárásaként oktatójukkal közösen értékelik a munkavégzés folyamatát, a biztonságot és a hatékonyságot.</t>
    </r>
  </si>
  <si>
    <r>
      <t xml:space="preserve">Hajózási rádióforgalmazás és vészhelyzeti protokollok
</t>
    </r>
    <r>
      <rPr>
        <sz val="11"/>
        <color theme="1"/>
        <rFont val="Franklin Gothic Book"/>
        <family val="2"/>
        <charset val="238"/>
      </rPr>
      <t>A tanulók valós szakmai helyzeteket szimulálva gyakorolják a VHF-rádió használatát, a standard hajózási közlemények megfogalmazását és a vészhelyzeti protokollok végrehajtását. A projekt során a résztvevők a hajóparancsnoki utasításoknak megfelelően kommunikálnak, reagálnak a szimulált rendkívüli eseményekre, és demonstrálják a kötelező elsősegélynyújtási lépéseket. A tevékenységük során hangsúlyt fektetnek a pontos információátadásra és a higgadt, szabálykövető szakmai magatartásra.</t>
    </r>
  </si>
  <si>
    <t>időkeret: 10 óra</t>
  </si>
  <si>
    <t>"B" HAJÓZÁSI ALAPOK (2., 3., 12. SOR)</t>
  </si>
  <si>
    <t>"C" A HAJÓ FŐ- ÉS SEGÉDÜZEMI RENDSZEREINEK ÉS BERENDEZÉSEINEK KARBANTARTÁSA ÉS ÜZEMELTETÉSE (4., 5., 7., 8., 11. SOR)</t>
  </si>
  <si>
    <t>"E" SZEMÉLYHAJÓZÁSI ÉS ÁRUSZÁLLÍTÁSI SZOLGÁLTATÁSOK, UTAS- ÉS ÁRUKEZELÉS (13., 14., 16. SOR)</t>
  </si>
  <si>
    <t>"F" HAJÓZÁSI BIZTONSÁGI ELJÁRÁSOK ÉS MENTÉSI FELADATOK (17., 20., 21., 24. SOR)</t>
  </si>
  <si>
    <t>"G" SZAKMAI IDEGEN NYELVI KOMMUNIKÁCIÓ HAJÓZÁSI KÖRNYEZETBEN (18. SOR)</t>
  </si>
  <si>
    <t>"H" KISGÉPHAJÓ-VEZETÉS (22. SOR)</t>
  </si>
  <si>
    <t>"A" HAJÓZÁSI JOGSZABÁLYOK ÉS SZAKMAI ELŐÍRÁSOK ALKALMAZÁSA (1., 15., 19., 23. SOR)</t>
  </si>
  <si>
    <t>"D" FEDÉLZETI MUNKÁK A HAJÓZÁSBAN (6., 9., 10. SOR)</t>
  </si>
  <si>
    <t>Számítástechnika és infokommunikáció (Új)</t>
  </si>
  <si>
    <t>Kommunikáció (Új)</t>
  </si>
  <si>
    <t>Szakirányú oktatás összes óraszáma: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</si>
  <si>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interaktív tanulási folyamat részeként a tanulók megismerik és alkalmazzák a hajózásra vonatkozó jogszabályokat és szakmai előírásokat. A projektszemléletű oktatás keretében fejlődik információkeresési készségük, tudatosul bennük a szabályok betartásának fontossága, miközben felelősséggel járnak el a hajózási folyamatok során. A tanulók aktív részvétele elősegíti, hogy a jogi és szakmai normák alkalmazása rutinszerűvé váljon.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</si>
  <si>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gyakorlati projekt során a tanulók megvizsgálják a hajók szerkezeti felépítését és stabilitását. Szakmai irányítás mellett terveznek rakodási folyamatokat, melyeket önállóan hajtanak végre. A projektszemléletű munka segíti a műszaki összefüggések megértését és a felelősségteljes munkavégzést. A tanulók a gyakorlatban alkalmazzák a biztonságos szállítási eljárásokat, ami megalapozza a pontos és szakmailag igényes hajóüzemi tevékenységüket a mindennapi feladataik során.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</si>
  <si>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valós munkakörnyezetet modellező helyzetben a tanulók elsajátítják a hajózási előkészületi folyamatokat, interaktív, csoportos munka keretében. A tanulók megismerik a fedélzeti és gépházi rendszerek működését, miközben kiemelt figyelmet fordítanak a biztonsági előírások precíz betartására. A projektszemléletű megközelítés fejleszti a helyzetfelismerő képességüket és a szakszerű munkaszervezés iránti elkötelezettségüket, megalapozva ezzel a hatékony és biztonságos hajózási tevékenység végzését.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</si>
  <si>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valós munkakörnyezetet modellező helyzetben a tanulók elsajátítják a hajók menet közbeni ellenőrzésének feladatait. A projektfeladat során megismerik a gépházi működésre vonatkozó előírásokat, és gyakorolják a rendszerek folyamatos felügyeletét. A tevékenység fejleszti szakmai elhivatottságukat és precizitásukat, biztosítva, hogy a hajózás biztonsága érdekében a szükséges ellenőrzéseket mindig felelősséggel, szakértelemmel és az előírt protokollok betartásával hajtsák végre minden körülmény között.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</si>
  <si>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gyakorlati projektfeladatban a tanulók megismerik a fedélzeti gépek működését és típusait. Megtanulják a gépek napi és időszakos karbantartási előírásait, és gyakorolják a mindennapi üzemeltetési feladatokat. A projektszemléletű megközelítés segíti, hogy a karbantartási eljárások végrehajtása rutinszerűvé váljon. A tanulók önállóan alkalmazzák az előírásokat, ami biztosítja a fedélzeti gépek megbízható működését és hosszú élettartamát a hajózási feladatok ellátása során.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</si>
  <si>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gyakorlati projekt során a tanulók megismerik a hajók és úszólétesítmények állagmegóvási, javítási és takarítási feladatait. Megtanulják az ezekre vonatkozó szakmai előírásokat, és begyakorolják a szükséges munkafolyamatokat. A projektszemléletű megközelítés segíti a szabálykövető és felelősségteljes munkavégzés kialakítását. A tanulók másokkal együttműködve, szakmai utasítások alapján végzik a munkát, így a karbantartási és állagmegőrzési tevékenységek precíz és megbízható elvégzése rutinszerű gyakorlattá válik számukra.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</si>
  <si>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A tanulók műhelygyakorlatokon keresztül sajátítják el a különféle műszaki berendezések szakszerű karbantartását. Feladatuk a meghibásodások elhárítása mellett az eszközök folyamatos ápolása, amelyhez gondosan kiválasztják a legmegfelelőbb javítási módokat. A projektszemléletű munka során a tanulók megtapasztalják, hogy a berendezések élettartama és üzembiztonsága közvetlenül függ a precíz, tervszerű karbantartástól, így ez a tevékenység a szakmai rutinjuk szerves részévé válik.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</si>
  <si>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adott munkakörnyezetet szimulálva a tanulók megismerik a hibakeresés logikus lépéseit. A projektfeladat során gyakorolják az egyszerűbb alkatrészek cseréjét és a hibák pontos beazonosítását. A projektszemléletű megközelítés támogatja a szakmailag megalapozott, gondos munkavégzés kialakulását. A tanulók önállóan végzik a diagnosztikai és javítási műveleteket, így a precíz hibafeltárás és a szakszerű alkatrészcsere a mindennapi szakmai gyakorlatuk részévé válik.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</si>
  <si>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gyakorlati projekt keretében a tanulók megismerik a biztonságos kötélhasználat szabályait és a legfontosabb csomózási technikákat. A feladat során gyakorolják a megbízható csatolások készítését, miközben tudatosítják a munkavédelmi előírások betartásának jelentőségét. A projektszemléletű oktatás segíti, hogy a helyes munkafogások rutinná váljanak. A tanulók önállóan végzik a kötéltechnikai munkákat, így a szabályos csomózás és biztonságos rögzítés a szakmai mindennapjaik alapvető részévé válik.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</si>
  <si>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A projektoktatás során a tanulók megismerik a hajókötelékek összeállítására vonatkozó biztonsági előírásokat és technológiai követelményeket. Megtanulják a kötelek szakszerű rögzítési módjait, és gyakorolják a hajók biztonságos egymáshoz illesztését. A projekt alatt fejlődik felelősségtudatuk, és elkötelezetté válnak a szabálykövető munkavégzés mellett. A tanulók aktív részvétele a feladatban segíti őket abban, hogy a hajózási tevékenység során magabiztosan és biztonságosan hajtsák végre az összeállítási feladatokat.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</si>
  <si>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gyakorlati projekt keretében a tanulók megismerik a hajózási műveleteket és a hajógépüzem alapvető működtetési feladatait. Megtanulják a szakmai iránymutatások alkalmazását, és figyelemmel kísérik a gépek energiafelhasználását, valamint azok környezetre gyakorolt hatását. A projektszemléletű oktatás segíti, hogy a felelősségteljes gépüzemeltetés szilárd gyakorlattá váljon. A tanulók önállóan végzik a feladatokat, így a hatékony és környezettudatos gépkezelés a szakmai rutinjuk elengedhetetlen részévé válik.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</si>
  <si>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A különböző témaköröket összekapcsoló, átfogó oktatási folyamat során a tanulók felkészülnek a rakománykezelési feladatok szakszerű ellátására. Megtanulják a rakodási szabályokat, és gyakorolják az előkészítő, valamint az utómunkálatok elvégzését. A projektalapú megközelítés támogatja a rakománykezelés iránti felelősségérzet kialakulását, így a tanulók biztonságosan, az előírásokat maradéktalanul betartva irányítják a folyamatokat, biztosítva a szállítmány épségét a teljes út során.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</si>
  <si>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valós szakmai kihívás feldolgozásával a tanulók elmélyítik tudásukat a személy- és áruszállítási feladatokban. Gyakorolják a hajó parancsnoka utasításainak követését és a hatékony együttműködést a legénységgel. A projektszemléletű oktatás során fejlődik a munkavégzési fegyelmük, és elkötelezetté válnak a biztonságos szállítási szabályok betartása mellett. A tanulók aktív részvétele a szállítási folyamatokban segíti őket abban, hogy a mindennapi feladataikat pontosan, a szakmai iránymutatásoknak megfelelően hajtsák végre.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</si>
  <si>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A különböző szakterületeket integráló projektmunka keretében a tanulók az utaskiszolgálás és a fedélzeti értékesítés feladatait gyakorolják. Megismerik a számlázási rendszerek működését, az értékesítendő áruk választékát, valamint a vásárlói jogokat érintő szabályozásokat. A projektszemléletű oktatás segíti, hogy a modern informatikai eszközök kezelése rutinszerű és magabiztos gyakorlattá váljon. A tanulók önállóan és felelősséggel végzik a kiszolgálást, betartva a számlaadásra és az eszközök használatára vonatkozó szakmai előírásokat.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</si>
  <si>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valós szakmai kihívás feldolgozásával a tanulók gyakorolják a hajózási szabályzat előírásainak alkalmazását. Projektmunka keretében azonosítják és értelmezik a vízi utak és a hajók jelzéseit, miközben tudatosítják azok jelentőségét a biztonságos közlekedésben. A projektszemléletű oktatás segíti a szabálykövető és szabályt betartató szakmai magatartás fejlődését. A tanulók a gyakorlatban alkalmazzák a jelzéseket, így azok magabiztos kezelése és a jogszabályok pontos betartása a mindennapi munkájuk szerves részévé válik.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</si>
  <si>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Az egymással összefüggő és egymásra épülő tananyagelemek feldolgozása során, a projektszemléletű megközelítés révén a tanulók bekapcsolódnak az utasok fedélzeti vendéglátásába. Megismerik a kiszolgálás alapszabályait, valamint a vendéglátás etikai és szervezeti elvárásait. A projektszemléletű oktatás fejleszti az ügyfélközpontú szakmai attitűdöt és a kommunikációs képességet. A tanulók az utasításoknak megfelelően szakszerűen végzik a vendégek ellátását, biztosítva ezzel a színvonalas és udvarias kiszolgálást a hajózás során.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</si>
  <si>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valós munkakörnyezetet modellező helyzetben a tanulók elsajátítják a mentőeszközök és az egyéni védőfelszerelések szakszerű alkalmazását. Megismerik az eszközök típusait és a rendszeres karbantartási előírásokat, miközben tudatosítják azok létfontosságú szerepét a biztonságban. A projektszemléletű oktatás segíti, hogy a felszerelések kifogástalan állapotának ellenőrzése és gondozása rutinszerű feladattá váljon. A tanulók önállóan, az útmutatásoknak megfelelően tartják karban az eszközöket, ezzel garantálva a hajózás és a munkavégzés biztonságos feltételeit.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</si>
  <si>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A projektoktatás során a tanulók fejlesztik ügyféltájékoztatási és szakmai idegen nyelvi készségeiket. Megismerik az információátadás etikai szabályait, és elsajátítják azokat a kifejezéseket, amelyekkel pontosan ismertethetik a hajózási tényhelyzetet magyarul és idegen nyelven egyaránt. A projektszemléletű megközelítés támogatja a lényegkiemelő kommunikációt, így a tanulók útmutatások alapján magabiztosan tájékoztatják az utasokat, segítve ezzel a szakszerű és érthető információátadást a mindennapi fedélzeti tevékenységük során.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</si>
  <si>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adott munkafolyamatot modellezve a tanulók gyakorolják a hajózási dokumentációk naprakész kezelését és a képesítések, valamint az egészségügyi alkalmassági igazolások érvényességi idejének nyomon követését. Megismerik a hajós szolgálati könyv használatára és a munkaalkalmasságra vonatkozó szabályokat. A tanulók önállóan végzik az okmányok ellenőrzését, így a határidők pontos betartása és a dokumentumok időben történő megújítása megbízható szakmai gyakorlattá válik.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</si>
  <si>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A komplex szakmai készségek fejlesztését célzó, egymáshoz kapcsolódó tanulási egységek projektalapú feldolgozása során a tanulók begyakorolják a vízből mentés és az elsősegélynyújtás protokolljait. Megismerik a mentési technikákat és a kritikus helyzetekben alkalmazandó szabályokat, miközben kiemelt figyelmet fordítanak a gyors és szakszerű reagálásra. A projektszemléletű oktatás fejleszti a stressztűrő képességüket és a felelősségtudatukat. A tanulók tudatosan, önállóan és másokkal együttműködve végzik a mentési feladatokat, így a hatékony életmentés szilárd szakmai készséggé válik.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</si>
  <si>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A projektszemléletű oktatás során a tanulók megismerik a különböző rendkívüli események kategóriáit és a hozzájuk kapcsolódó biztonsági eljárásokat. Gyakorolják az utasítások szerinti gyors és higgadt reagálást, miközben tudatosítják a vészhelyzeti protokollok fontosságát. Ez a módszer fejleszti problémamegoldó készségüket és szabálykövető magatartásukat. A tanulók aktív részvétele a szimulált szituációkban segíti őket abban, hogy a rendkívüli helyzetekben fegyelmezetten és a szakmai előírásoknak megfelelően cselekedjenek.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</si>
  <si>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gyakorlati projekt keretében a tanulók megismerik a kisgéphajó-vezetés alapjait. Gyakorolják a hajó szerkezeti és stabilitási tulajdonságainak figyelembevételét, valamint elemzik a szél és az áramlás hatását a manőverezésre. A projektszemléletű tanulás segíti a pontos kikötést és a biztonságos vontatási műveletek elsajátítását. A tanulók önállóan végzik a hajóvezetést, így a megszerzett gyakorlati tudásukkal magabiztosan és szakszerűen irányítják a kisgéphajót.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</si>
  <si>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komplex szakmai helyzet megoldásával a tanulók a gyakorlatban alkalmazzák a Hajózási Szabályzat előírásait. A feladatok során elemzik a biztonságos közlekedés szabályait, beleértve a kötelező segítségnyújtást és a felelősségteljes döntéshozatalt. A projektszemléletű oktatás segíti, hogy a tanulók váratlan események esetén is körültekintően járjanak el. A tanulók önállóan hozzák meg a szabályoknak megfelelő döntéseket, így a Hajózási Szabályzat alkalmazása a mindennapi munkájuk részévé és biztos szakmai rutinná válik.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</si>
  <si>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A gyakorlatközpontú, egymásra épülő tanulási egységek alkalmazásával a tanulók elmélyítik tudásukat a hajózási biztonsági és környezetvédelmi szabályokban. Projektfeladatokon keresztül gyakorolják a tűzvédelmi, munkabiztonsági és munkaegészségügyi eljárások következetes alkalmazását. A módszer segíti a személyzet, az utasok és a környezet védelme iránti elkötelezettség kialakulását. A tanulók aktívan betartják és betartatják az előírásokat, így a biztonságos munkavégzés mindennapjaik meghatározó részéve válik.</t>
    </r>
  </si>
  <si>
    <r>
      <t xml:space="preserve">Kapcsolódó tananyagegységek:
</t>
    </r>
    <r>
      <rPr>
        <sz val="11"/>
        <color theme="1"/>
        <rFont val="Franklin Gothic Book"/>
        <family val="2"/>
        <charset val="238"/>
      </rPr>
      <t>"A"</t>
    </r>
  </si>
  <si>
    <r>
      <t xml:space="preserve">Kapcsolódó tananyagegységek:
</t>
    </r>
    <r>
      <rPr>
        <sz val="11"/>
        <color theme="1"/>
        <rFont val="Franklin Gothic Book"/>
        <family val="2"/>
        <charset val="238"/>
      </rPr>
      <t>"B", "D", "E"</t>
    </r>
  </si>
  <si>
    <r>
      <t xml:space="preserve">Kapcsolódó tananyagegységek:
</t>
    </r>
    <r>
      <rPr>
        <sz val="11"/>
        <color theme="1"/>
        <rFont val="Franklin Gothic Book"/>
        <family val="2"/>
        <charset val="238"/>
      </rPr>
      <t>"F"</t>
    </r>
  </si>
  <si>
    <r>
      <t xml:space="preserve">Kapcsolódó tananyagegységek:
</t>
    </r>
    <r>
      <rPr>
        <sz val="11"/>
        <color theme="1"/>
        <rFont val="Franklin Gothic Book"/>
        <family val="2"/>
        <charset val="238"/>
      </rPr>
      <t>"A"; "B"; "C"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</si>
  <si>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12 óra</t>
    </r>
  </si>
  <si>
    <t>Feladat:Mechanikus és villamos alkatrészek előállítása és összeszerelése.
Cél: a tanuló legyen képes  a kapott utasítások alapján önállóan készíteni felvételi alkatrészvázlatot, feállítani a megfelelő technológiai és gyártási sorrendet, valamint kiválasztani a szükséges szerszámokat, gépeket, segédanyagokat, majd az alkatrészeket legyártani és összeszerelni.
I. Gépészeti műveletek:
A munka formája, módszere: A tanuló önállóan, szakoktatói felügyelet és instrukciók mellett dolgozik.
Műveletelemek:
A felvételi vázlat alapján alumínium lemezből készült - "U" alakú alaplemez - alkatrész elkészítéséhez kiválasztja, illetve előkészíti a szükséges kézi szerszámokat, jelölő, mérő eszközöket, alap- és segédanyagokat, gépeket. 
A munka megkezdése előtt megtervezi a technológiai utasítást és a műveleti sorrendet. Előrajzol, alapanygot vág, mér, szükség esetén méreteken kézi szerszámmal korrigál, sorját távoliít el. Pontoz, fúr, furatot süllyeszt, lemezt hajlít, méreteket ellenőriz.
A munka, tűz- és balestvedélemi utasításoknak megfelelően elkészíti az alkatrészt
II. Villamos műveletek:
A munka formája, módszere: A tanuló önállóan dolgozva, szakoktatói felügyelet és instrukciók mellett dolgozik.
Műveletelemek:
A kapcsolási rajz alapján a NYÁK lemezt megtervezi. 
A legyártott NYÁK-ra az alkatrészeket beülteti, forrasztja, az áramkört megvalósítja, 
méréseket végez, 
az eredményeket dokumentálja. 
III. Összeszerelés: Az elkészült alkatrészeket a kapott távtartók és kötőelemekkel összeépíti.
Fontos, hogy a feladatot a tanuló mindvégig dokumentálja írásban és fényképekkel, a szakmai fejlődését rögzítő tanulói portfólióhoz.</t>
  </si>
  <si>
    <r>
      <t xml:space="preserve">Kapcsolódó tananyagegységek: 
</t>
    </r>
    <r>
      <rPr>
        <sz val="11"/>
        <color theme="1"/>
        <rFont val="Franklin Gothic Book"/>
        <family val="2"/>
        <charset val="238"/>
      </rPr>
      <t>"B", "C"</t>
    </r>
  </si>
  <si>
    <r>
      <t>időkeret:</t>
    </r>
    <r>
      <rPr>
        <sz val="11"/>
        <color theme="1"/>
        <rFont val="Franklin Gothic Book"/>
        <family val="2"/>
        <charset val="238"/>
      </rPr>
      <t xml:space="preserve"> 8 óra</t>
    </r>
  </si>
  <si>
    <t>Az "Okos Otthon Villamos Rendszere" projekt során a tanulók egy alapvető világítási rendszert állítanak össze, amely kapcsolót, izzót és áramforrást tartalmaz. A projekt részeként mérik a feszültséget, áramerősséget és ellenállást, igazolva az elektrotechnikai alaptörvényeket. Telepítenek túláramvédelmi eszközöket, és szimulálnak túláram helyzeteket. Dokumentálják az elvégzett munkát, készítenek mérési jegyzőkönyvet és áramköri rajzot. Végül biztonsági tervet készítenek, amely tartalmazza a munka-, tűz-, baleset- és környezetvédelmi szabályokat.</t>
  </si>
  <si>
    <r>
      <t>Kapcsolódó tananyagegységek:</t>
    </r>
    <r>
      <rPr>
        <sz val="11"/>
        <color theme="1"/>
        <rFont val="Franklin Gothic Book"/>
        <family val="2"/>
        <charset val="238"/>
      </rPr>
      <t xml:space="preserve">
"A"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</si>
  <si>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6 óra</t>
    </r>
  </si>
  <si>
    <t>Feladat:Fémből egyszerű geometriájú alkatrész készítése kézi és gépi megmunkálással:
Cél: a tanuló képes legyen a kapott műszaki dokumentáció alapján önállóan feállítani a megfelelő technológiai és gyártási sorrendet, valamint kiválasztani a megmunkáláshoz szükséges szerszámokat, gépeket, segédanyagokat, majd az alkatrészt legyártani.
A munka formája, módszere: A tanuló önállóan, vagy párban szakoktatói felügyelet és instrukciók mellett dolgozik. 
Műveletek: A tanuló a kapott műszaki dokumentációban látható alumíniumlemezből készült négyzet alakú - "Alaplemez" - alkatrész elkészítéséhez kiválasztja, illetve előkészíti a szükséges kéziszerszámokat, jelölő-, mérőeszközöket, alap- és segédanyagokat, gépeket. 
A munka megkezdése előtt megtervezi a technológiai utasítást és a műveleti sorrendet.
A munka során a tanuló műszaki dokumentációt értelmez, előrajzol, alapanygot vág, mér, szükség esetén méreteken kézi szerszámmal korrigál, sorját távoliít el, pontoz, fúr, furatot süllyeszt, méreteket ellenőriz.
A munka, tűz- és balestvedélemi utasításoknak megfelelően elkészíti az alkatrészt.
Fontos, hogy a feladatot a tanuló mindvégig dokumentálja írásban és fényképekkel, a szakmai fejlődését rögzítő tanulói portfólióhoz.</t>
  </si>
  <si>
    <t>Ágazati alapoktatás összes óraszáma: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</si>
  <si>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</rPr>
      <t>A tanulónak be kell tartania a munka-, tűz-, baleset- és környezetvédelmi szabályokat a munkavégzés során, és ismernie kell ezek részleteit. Elkötelezettnek kell lennie a biztonságos és környezettudatos munkavégzés mellett, valamint felelősséget kell vállalnia önmaga és munkatársai biztonságáért. A védőberendezéseket és védőfelszerelést rendeltetésszerűen kell használnia.</t>
    </r>
  </si>
  <si>
    <t>Villamos áramkörök mérése, dokumentálása</t>
  </si>
  <si>
    <t>Villamos biztonságtechnika</t>
  </si>
  <si>
    <t>Villamos alapismeretek</t>
  </si>
  <si>
    <t>Felelősséget vállal önmaga és munkatársai biztonságáért. A védőberendezéseket és védőfelszerelést rendeltetésszerűen használja.</t>
  </si>
  <si>
    <t>Elkötelezett a biztonságos, környezettudatos munkavégzés mellett.</t>
  </si>
  <si>
    <t>Ismeri a munkavégzéssel kapcsolatos munka-, tűz-, baleset- és környezetvédelmi szabályokat.</t>
  </si>
  <si>
    <t>A munkavégzés során betartja a munka-, tűz-, baleset- és környezetvédelmi szabályokat.</t>
  </si>
  <si>
    <t>"B" Villamosipari alapok (6; 7; 8; 9; 10. sor)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</si>
  <si>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</rPr>
      <t>A tanulónak dokumentálnia kell az elvégzett munkát, és rögzítenie a mérési eredményeket szövegszerkesztő vagy táblázatkezelő programban. Ismernie kell a gyártási és mérési dokumentációk típusait és azok kötelező tartalmát. Elkötelezettnek kell lennie a munka pontos dokumentálása iránt, és felelősséget kell vállalnia a dokumentumok tartalmáért.</t>
    </r>
  </si>
  <si>
    <t>Villamos áramkör ábrázolása</t>
  </si>
  <si>
    <t>Felelősséget vállal a dokumentumok tartalmáért.</t>
  </si>
  <si>
    <t>Elkötelezett a végzett munka pontos dokumentálása iránt.</t>
  </si>
  <si>
    <t>Ismeri a gyártási és mérési dokumentációk típusait és azok kötelező tartalmát.</t>
  </si>
  <si>
    <t>Az elvégzett munkát dokumentálja. Szövegszerkesztő, vagy táblázatkezelő programban rögzíti a mérési eredményeket.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</si>
  <si>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</rPr>
      <t>A tanulónak azonosítania és kezelnie kell a hiba- és túláramvédelmi eszközöket, valamint felismernie a lehetséges veszélyforrásokat. Ismernie kell a munkahelyén használt védelmi eszközöket és azok jelzéseit, és fontosnak kell tartania ezek ismeretét és használatát. Törekednie kell a villamos áram hatásaiból adódó kockázat minimalizálására, és szükség esetén bevonnia a megfelelő szakembert a hiba megszüntetésébe.</t>
    </r>
  </si>
  <si>
    <t>Villamos áramkör</t>
  </si>
  <si>
    <t>A megfelelő szakembert bevonja a hiba megszüntetésébe.</t>
  </si>
  <si>
    <t>Fontosnak tartja a védelmi eszközök ismeretét és használatát. Törekszik a villamos áram hatásaiból adódó kockázat minimalizálására.</t>
  </si>
  <si>
    <t>Ismeri a munkahelyén (gyakorlati helyén) használt hibavédelmi és túláramvédelmi eszközöket és azok jelzéseit.</t>
  </si>
  <si>
    <t>Azonosítja és kezeli a hiba- és túláramvédelmi eszközöket. Felismeri a lehetséges veszélyforrásokat.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</si>
  <si>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</rPr>
      <t>A tanulónak el kell végeznie a feszültség, áramerősség és ellenállás mérését egyszerű villamos áramkörökön, és méréssel igazolnia kell az elektrotechnikai alaptörvényeket. Ismernie kell a mérési módokat és a szükséges műszereket, valamint a vonatkozó biztonságtechnikai előírásokat. Önállóan kell kiválasztania a méréshez szükséges műszert, meghatároznia a mérési pontokat, és kiszámítania az áramkör jellemzőit. Elkötelezettnek kell lennie a pontos mérés elvégzése mellett.</t>
    </r>
  </si>
  <si>
    <t>Villamos áramkör kialakítása</t>
  </si>
  <si>
    <t>Önállóan kiválasztja a méréshez szükséges műszert és meghatározza a mérési pontokat. Önállóan számítja ki az áramkör jellemzőit.</t>
  </si>
  <si>
    <t>Elkötelezett a mérés pontos elvégzése mellett.</t>
  </si>
  <si>
    <t>Ismeri a feszültség, az áramerősség és az ellenállás mérésének módját. Ismeri az adott jellemző méréséhez szükséges műszert. Tisztában van az elektrotechnikai alaptörvényekkel. Ismeri a vonatkozó biztonságtechnikai előírásokat.</t>
  </si>
  <si>
    <t>Egyszerű villamos áramkörökön elvégzi a feszültség, áramerősség és ellenállás mérését. Egyszerű elektrotechnikai alaptörvényeket méréssel igazol.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</si>
  <si>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</rPr>
      <t>A tanulónak össze kell állítania egyszerű villamos áramköröket a kapcsolási rajz alapján, és szakszerűen csatlakoztatnia az áramköri elemeket a választott technológia szerint. Ismernie kell az áramköri elemek jelképes jelölését, és törekednie kell a pontos, szakszerű munkavégzésre. Önállóan kell elvégeznie a kapcsolás összeállítását, majd ellenőriznie annak működőképességét.</t>
    </r>
  </si>
  <si>
    <t>Önállóan elvégzi a kapcsolás összeállítását. A kapcsolás működőképességét ellenőrzi.</t>
  </si>
  <si>
    <t>Fontosnak tartja a jelképek ismeretét. Törekszik a pontos és szakszerű munkavégzésre.</t>
  </si>
  <si>
    <t>Ismeri a villamos áramkör elemeinek jelképes jelölését.</t>
  </si>
  <si>
    <t>Villamos kapcsolási rajz alapján egyszerű villamos áramköröket állít össze. Az áramköri elemeket a választott (banándugós, illetve szerelőtáblás) technológia szerint szakszerűen csatlakoztatja.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</si>
  <si>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</rPr>
      <t>Cél, hogy a tanuló képes legyen komplex, több darabból álló alkaterészcsoport összeszerelésére. Képes legyen a munkafolyamat megtervezésére, a szükséges eszközök, szerszámok gépek kiválasztásra. Ennek érdekében az alábbiakhoz kapcsolódó készségek fejlesztésére kerül sor:
egyszerű geometriájú alkatrész elkészítése a tanult darabolási, reszelés, fúrási, menetkészítési módszerek alapján; az elkészült alkatrész méreteinek ellenőrzése, a munkadarab önálló értékelése; szerelési ábra szerint az alkatrészek összeszerelése, összeállítási rajz alapján a villamos alkatrészek elhelyezése; kapcsolási rajz alapján a villamos bekötés elkészítése; adott alkatrészről mérési jegyzőkönyv készítése (szükség esetén mérési utasítás szerint); villamos mérések elvégzése (feszültség, áramerősség, ellenállás).</t>
    </r>
  </si>
  <si>
    <t xml:space="preserve">Projektmunka </t>
  </si>
  <si>
    <t>Fémipari alapmegmunkálások</t>
  </si>
  <si>
    <t xml:space="preserve">Anyag- és gyártásismeret </t>
  </si>
  <si>
    <t>Műszaki rajz alapjai</t>
  </si>
  <si>
    <t xml:space="preserve">Munkabiztonság, tűz - és környezetvédelem </t>
  </si>
  <si>
    <t>Gépészeti alapismeretek</t>
  </si>
  <si>
    <t>Felelősséget vállal a létrehozott kötés minőségéért. Felelősséget vállal a veszélyes hulladékok szakszerű kezeléséért.</t>
  </si>
  <si>
    <t>Fontosnak tartja a műszaki dokumentációban szereplő előírások figyelembevételét.</t>
  </si>
  <si>
    <t>Ismeri a kötés kialakításához szükséges eszközöket, szerszámokat, segédanyagokat.</t>
  </si>
  <si>
    <t>Műszaki dokumentáció (összeállítási rajz és darabjegyzék) alapján csavarkötéssel, szegecskötéssel egyszerű alkatrészcsoportokat szerel össze. Villamos kötéseket és lágyforrasztással készült kötést hoz létre.</t>
  </si>
  <si>
    <t>"C" Fémipari és villamosipari alapok (5. sor)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</si>
  <si>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</rPr>
      <t>Cél, hogy a tanuló a végrehajtásra kerülő projektekben a munkavégzése során és a munkadarab elkészültét követően szakszerűen használja a méretek ellenőrzésére szolgáló mérő és ellenőrző eszközöket. Ennek érdekében az alábbiakhoz kapcsolódó készségek fejlesztésére kerül sor:
mérő- és ellenőrző eszközök kiválasztása a mérendő méret függvényében, vagy az előírt mérő- és ellenőrző eszköz használata a mérésekhez; a mechanikus és digitális mérőeszközök használatának alapjai; a külső és belső méretek mérése, ellenőrzése egyszerű mérőeszközzel: tolómérő, talpas tolómérő, mikrométer, furatmikrométer.</t>
    </r>
  </si>
  <si>
    <t>Eldönti, hogy a gyártott munkadarab megfelel-e a rajzi előírásoknak. Felelősséget vállal az általa gyártott termék minőségéért.</t>
  </si>
  <si>
    <t>Elkötelezett a hibás munkadarabok számának csökkentése, illetve a mérőeszközök állagának megőrzése mellett.</t>
  </si>
  <si>
    <t>Ismeri az adott alkatrész geometriájának megfelelő, és az adott méret meghatározásához szükséges mérőeszközöket.</t>
  </si>
  <si>
    <t>Az elkészült alkatrészek méreteit mérőeszközökkel ellenőrzi.</t>
  </si>
  <si>
    <t>"A" Fémipari alapok (1; 2; 3; 4. sor)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</si>
  <si>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</rPr>
      <t>Cél, hogy a tanuló Ismerje és alkalmazza a darabolás, a kézi forgácsolás és az egyszerű kisgépes megmunkálás eljárásait. Ennek érdekében az alábbiakhoz kapcsolódó készségek fejlesztésére kerül sor:
az előgyártmányok típusai a gyártási technológiák alapján (hengerlés, húzás, kovácsolás,öntés); az előgyártmányok szabványos szállítási állapotai (alak, méret és hőkezeltség); az ipari anyagok csoportosítása, az ipari anyagok tulajdonságai és felhasználási területei; az alkatrészrajzok és összeállítási rajzok anyagjelölései; az előrajzolás eszközei és módszerei; a darabolás eszközei és technológiái; egyszerű lemezalakítások, kézi forgácsolóeljárások, furatmegmunkálási technológiák elvégzése; egyszerű kötések létrehozása (menetes kötés, szegecskötés, ragasztás, lágyforrasztás), hossz- és szögmérő eszközök alkalmazása.</t>
    </r>
  </si>
  <si>
    <t>Műszaki táblázat segítségével önállóan kiválasztja a félkészterméket. Szakmai felügyelet mellett meghatározza a gyártási sorrendet. A gyártási műveleteket önállóan végzi.</t>
  </si>
  <si>
    <t>Pontosan betartja a technológiai utasításokat és környezetvédelmi szabályokat. Törekszik a munkavégzésből adódó kockázat minimalizálására. Törekszik a precíz, környezettudatos és gazdaságos munkavégzésre</t>
  </si>
  <si>
    <t>Ismeri az alkatrészek elkészítéséhez szükséges technológiákat és az anyagok alapvető tulajdonságait.</t>
  </si>
  <si>
    <t>Műszaki rajz alapján előgyártmányt választ, műveleti sorrendtervet készít, majd kézi megmunkálással, és/vagy kisgépekkel egyszerű, fémből készült alkatrészeket gyárt.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</si>
  <si>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</rPr>
      <t>Cél, hogy a tanuló képes legyen a munka tárgyával kapcsolatos eszközöket, gépeket, kézi szerszámokat előkészíteni. Ennek érdekében az alábbiakhoz kapcsolódó készségek fejlesztésére kerül sor:
gyártmányelemzés, alapanyagválasztás, segédanyagok választása; a gyártás munkafázisainak és azok sorrendjének meghatározása; megmunkálószerszámok és megmunkálógépek kiválasztása.</t>
    </r>
  </si>
  <si>
    <t>A munkafeladathoz önállóan választ szerszámokat, eszközöket.</t>
  </si>
  <si>
    <t>Szem előtt tartja a gyártás gazdaságosságát. Fontosnak érzi a rendezett munkakörnyezet kialakítását, a fenntarthatóság szempontjainak érvényesülését.</t>
  </si>
  <si>
    <t>Vizualizálja a műszaki rajzon szereplő alkatrészt. Ismeri a gyártási műveletekhez használható szerszámokat, készülékeket, kisgépeket, és azok biztonságos használatának szabályait.</t>
  </si>
  <si>
    <t>Műszaki rajz alapján kiválasztja az egyszerű, fémből készült alkatrészek gyártásához szükséges eszközöket, szerszámokat, kisgépeket. Előkészíti a munkahelyet, és elrendezi a munkavégzéshez szükséges szerszámokat, eszközöket.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</si>
  <si>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</rPr>
      <t>Cél, hogy a tanuló képes legyen a munka tárgyával kapcsolatos dokumentációkat értelmezni, tudjon kézi vázlatokat és dokumentációkat készíteni. Ennek érdekében az alábbiakhoz kapcsolódó készségek fejlesztésére kerül sor:
műszaki rajzok tartalmi és formai követelményei; rajztechnikai alapszabványok, előírások; műszaki rajzban alkalmazott vonalak fajtái; alkatrészek síkbeli ábrázolásának szabályai; a metszeti ábrázolás célja, a mérethálózat felépítése, a méretmegadás szabályai; felvételi vázlatok készítése; a mérettűrés megadási módjai; a határméretek meghatározása; felületi érdességek, alak- és helyzettűrések megadása; a különféle furatok (sima, süllyesztett, zsákfurat, menetes furat) ábrázolási módjai; felvételi vázlat készítése furatos, menetes alkatrészekről tűrések és felületi érdesség megadásával.</t>
    </r>
  </si>
  <si>
    <t>Projektmunka</t>
  </si>
  <si>
    <t>Anyag- és gyártásismeret</t>
  </si>
  <si>
    <t>Önállóan szabadkézi felvételi vázlatot készít.</t>
  </si>
  <si>
    <t>Törekszik arra, hogy a szabadkézi rajz arányos és áttekinthető legyen.</t>
  </si>
  <si>
    <t>Ismeri a nézeti- és metszeti ábrázolás szabályait. Ismeri a gyártási technológiáknak megfelelő mérethálózat készítésének szabályait.</t>
  </si>
  <si>
    <t>Munkadarab, vagy térhatású ábra alapján egyszerű geometriájú alkatrészről felvételi vázlatot készít.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</si>
</sst>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Franklin Gothic Book"/>
      <family val="2"/>
      <charset val="238"/>
    </font>
    <font>
      <sz val="11"/>
      <color theme="1"/>
      <name val="Franklin Gothic Book"/>
      <family val="2"/>
      <charset val="238"/>
    </font>
    <font>
      <sz val="11"/>
      <color rgb="FF006100"/>
      <name val="Aptos Narrow"/>
      <family val="2"/>
      <charset val="238"/>
      <scheme val="minor"/>
    </font>
    <font>
      <b/>
      <sz val="11"/>
      <name val="Franklin Gothic Book"/>
      <family val="2"/>
      <charset val="238"/>
    </font>
    <font>
      <sz val="11"/>
      <color theme="1"/>
      <name val="Franklin Gothic Book"/>
      <family val="2"/>
    </font>
    <font>
      <b/>
      <sz val="11"/>
      <color theme="1"/>
      <name val="Franklin Gothic Book"/>
      <family val="2"/>
    </font>
  </fonts>
  <fills count="8">
    <fill>
      <patternFill patternType="none"/>
    </fill>
    <fill>
      <patternFill patternType="gray125"/>
    </fill>
    <fill>
      <patternFill patternType="solid">
        <fgColor rgb="FFFFC55D"/>
        <bgColor indexed="64"/>
      </patternFill>
    </fill>
    <fill>
      <patternFill patternType="solid">
        <fgColor rgb="FFD5E9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B5F8"/>
        <bgColor indexed="64"/>
      </patternFill>
    </fill>
    <fill>
      <patternFill patternType="solid">
        <fgColor rgb="FFFFE4B5"/>
        <bgColor indexed="64"/>
      </patternFill>
    </fill>
    <fill>
      <patternFill patternType="solid">
        <fgColor rgb="FFC6EFCE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3" fillId="7" borderId="0" applyNumberFormat="0" applyBorder="0" applyAlignment="0" applyProtection="0"/>
  </cellStyleXfs>
  <cellXfs count="65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textRotation="90" wrapText="1"/>
    </xf>
    <xf numFmtId="0" fontId="1" fillId="2" borderId="23" xfId="0" applyFont="1" applyFill="1" applyBorder="1" applyAlignment="1">
      <alignment horizontal="center" vertical="center" textRotation="90" wrapText="1"/>
    </xf>
    <xf numFmtId="0" fontId="1" fillId="2" borderId="24" xfId="0" applyFont="1" applyFill="1" applyBorder="1" applyAlignment="1">
      <alignment horizontal="center" vertical="center" textRotation="90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5" borderId="9" xfId="0" applyFont="1" applyFill="1" applyBorder="1" applyAlignment="1">
      <alignment horizontal="justify" vertical="center" wrapText="1"/>
    </xf>
    <xf numFmtId="0" fontId="1" fillId="5" borderId="11" xfId="0" applyFont="1" applyFill="1" applyBorder="1" applyAlignment="1">
      <alignment horizontal="justify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justify" vertical="center" wrapText="1"/>
    </xf>
    <xf numFmtId="0" fontId="1" fillId="6" borderId="9" xfId="0" applyFont="1" applyFill="1" applyBorder="1" applyAlignment="1">
      <alignment horizontal="justify" vertical="center" wrapText="1"/>
    </xf>
    <xf numFmtId="0" fontId="1" fillId="6" borderId="13" xfId="0" applyFont="1" applyFill="1" applyBorder="1" applyAlignment="1">
      <alignment horizontal="justify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right" vertical="center" wrapText="1"/>
    </xf>
    <xf numFmtId="0" fontId="1" fillId="4" borderId="11" xfId="0" applyFont="1" applyFill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4" borderId="0" xfId="0" applyFont="1" applyFill="1" applyAlignment="1" applyProtection="1">
      <alignment horizontal="center" vertical="center" wrapText="1"/>
      <protection locked="0"/>
    </xf>
    <xf numFmtId="0" fontId="2" fillId="4" borderId="13" xfId="0" applyFont="1" applyFill="1" applyBorder="1" applyAlignment="1" applyProtection="1">
      <alignment horizontal="justify" vertical="center" wrapText="1"/>
      <protection locked="0"/>
    </xf>
    <xf numFmtId="0" fontId="2" fillId="4" borderId="9" xfId="0" applyFont="1" applyFill="1" applyBorder="1" applyAlignment="1" applyProtection="1">
      <alignment horizontal="justify" vertical="center" wrapText="1"/>
      <protection locked="0"/>
    </xf>
    <xf numFmtId="0" fontId="2" fillId="4" borderId="12" xfId="0" applyFont="1" applyFill="1" applyBorder="1" applyAlignment="1" applyProtection="1">
      <alignment horizontal="justify" vertical="center" wrapText="1"/>
      <protection locked="0"/>
    </xf>
    <xf numFmtId="0" fontId="2" fillId="6" borderId="13" xfId="0" applyFont="1" applyFill="1" applyBorder="1" applyAlignment="1">
      <alignment horizontal="justify" vertical="center" wrapText="1"/>
    </xf>
    <xf numFmtId="0" fontId="2" fillId="6" borderId="9" xfId="0" applyFont="1" applyFill="1" applyBorder="1" applyAlignment="1">
      <alignment horizontal="justify" vertical="center" wrapText="1"/>
    </xf>
    <xf numFmtId="0" fontId="2" fillId="6" borderId="12" xfId="0" applyFont="1" applyFill="1" applyBorder="1" applyAlignment="1">
      <alignment horizontal="justify" vertical="center" wrapText="1"/>
    </xf>
    <xf numFmtId="0" fontId="3" fillId="4" borderId="0" xfId="1" applyFill="1" applyAlignment="1" applyProtection="1">
      <alignment horizontal="center" vertical="center" wrapText="1"/>
      <protection locked="0"/>
    </xf>
    <xf numFmtId="0" fontId="4" fillId="4" borderId="11" xfId="0" applyFont="1" applyFill="1" applyBorder="1" applyAlignment="1">
      <alignment horizontal="right" vertical="center" wrapText="1"/>
    </xf>
    <xf numFmtId="0" fontId="4" fillId="4" borderId="9" xfId="0" applyFont="1" applyFill="1" applyBorder="1" applyAlignment="1">
      <alignment horizontal="right" vertical="center" wrapText="1"/>
    </xf>
    <xf numFmtId="0" fontId="4" fillId="4" borderId="10" xfId="0" applyFont="1" applyFill="1" applyBorder="1" applyAlignment="1">
      <alignment horizontal="righ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justify" vertical="center" wrapText="1"/>
    </xf>
    <xf numFmtId="0" fontId="6" fillId="5" borderId="9" xfId="0" applyFont="1" applyFill="1" applyBorder="1" applyAlignment="1">
      <alignment horizontal="justify" vertical="center" wrapText="1"/>
    </xf>
    <xf numFmtId="0" fontId="1" fillId="4" borderId="0" xfId="0" applyFont="1" applyFill="1" applyAlignment="1" applyProtection="1">
      <alignment horizontal="center" vertical="center" wrapText="1"/>
      <protection locked="0"/>
    </xf>
  </cellXfs>
  <cellStyles count="2">
    <cellStyle name="Jó" xfId="1" builtinId="26"/>
    <cellStyle name="Normál" xfId="0" builtinId="0"/>
  </cellStyles>
  <dxfs count="0"/>
  <tableStyles count="0" defaultTableStyle="TableStyleMedium2" defaultPivotStyle="PivotStyleLight16"/>
  <colors>
    <mruColors>
      <color rgb="FFFFE4B5"/>
      <color rgb="FFD5E9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3865F-69D3-4E8B-ADD1-107D230C9580}">
  <sheetPr>
    <tabColor rgb="FFFFE4B5"/>
  </sheetPr>
  <dimension ref="A1:P74"/>
  <sheetViews>
    <sheetView tabSelected="1" zoomScale="85" zoomScaleNormal="85" workbookViewId="0">
      <pane ySplit="1" topLeftCell="A2" activePane="bottomLeft" state="frozen"/>
      <selection pane="bottomLeft" activeCell="E8" sqref="E8:E13"/>
    </sheetView>
  </sheetViews>
  <sheetFormatPr defaultColWidth="9.140625" defaultRowHeight="15.75" x14ac:dyDescent="0.25"/>
  <cols>
    <col min="1" max="1" width="10.140625" style="3" customWidth="1"/>
    <col min="2" max="2" width="25.140625" style="4" customWidth="1"/>
    <col min="3" max="3" width="34.7109375" style="3" customWidth="1"/>
    <col min="4" max="4" width="39.28515625" style="3" customWidth="1"/>
    <col min="5" max="5" width="36.42578125" style="3" customWidth="1"/>
    <col min="6" max="6" width="57.85546875" style="3" customWidth="1"/>
    <col min="7" max="7" width="24.85546875" style="3" customWidth="1"/>
    <col min="8" max="8" width="23.5703125" style="3" customWidth="1"/>
    <col min="9" max="9" width="46.140625" style="3" customWidth="1"/>
    <col min="10" max="10" width="28.85546875" style="3" customWidth="1"/>
    <col min="11" max="11" width="9.140625" style="3"/>
    <col min="12" max="12" width="33.42578125" style="3" customWidth="1"/>
    <col min="13" max="13" width="44.42578125" style="48" customWidth="1"/>
    <col min="14" max="14" width="9.140625" style="48"/>
    <col min="15" max="15" width="18.42578125" style="48" customWidth="1"/>
    <col min="16" max="16" width="27.7109375" style="48" customWidth="1"/>
    <col min="17" max="16384" width="9.140625" style="2"/>
  </cols>
  <sheetData>
    <row r="1" spans="1:16" s="1" customFormat="1" ht="32.25" thickBot="1" x14ac:dyDescent="0.3">
      <c r="A1" s="5" t="s">
        <v>0</v>
      </c>
      <c r="B1" s="6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9" t="s">
        <v>6</v>
      </c>
      <c r="H1" s="10" t="s">
        <v>7</v>
      </c>
      <c r="I1" s="3"/>
      <c r="J1" s="3"/>
      <c r="K1" s="3"/>
      <c r="L1" s="3"/>
      <c r="M1" s="64"/>
      <c r="N1" s="64"/>
      <c r="O1" s="64"/>
      <c r="P1" s="64"/>
    </row>
    <row r="2" spans="1:16" x14ac:dyDescent="0.25">
      <c r="A2" s="32">
        <v>1</v>
      </c>
      <c r="B2" s="18" t="s">
        <v>360</v>
      </c>
      <c r="C2" s="61" t="s">
        <v>377</v>
      </c>
      <c r="D2" s="61" t="s">
        <v>376</v>
      </c>
      <c r="E2" s="61" t="s">
        <v>375</v>
      </c>
      <c r="F2" s="61" t="s">
        <v>374</v>
      </c>
      <c r="G2" s="21" t="s">
        <v>349</v>
      </c>
      <c r="H2" s="22"/>
    </row>
    <row r="3" spans="1:16" x14ac:dyDescent="0.25">
      <c r="A3" s="33"/>
      <c r="B3" s="19"/>
      <c r="C3" s="60"/>
      <c r="D3" s="60"/>
      <c r="E3" s="60"/>
      <c r="F3" s="60"/>
      <c r="G3" s="11" t="s">
        <v>347</v>
      </c>
      <c r="H3" s="12">
        <v>15</v>
      </c>
    </row>
    <row r="4" spans="1:16" ht="31.5" x14ac:dyDescent="0.25">
      <c r="A4" s="33"/>
      <c r="B4" s="19"/>
      <c r="C4" s="60"/>
      <c r="D4" s="60"/>
      <c r="E4" s="60"/>
      <c r="F4" s="60"/>
      <c r="G4" s="11" t="s">
        <v>373</v>
      </c>
      <c r="H4" s="12">
        <v>2</v>
      </c>
    </row>
    <row r="5" spans="1:16" x14ac:dyDescent="0.25">
      <c r="A5" s="33"/>
      <c r="B5" s="19"/>
      <c r="C5" s="60"/>
      <c r="D5" s="60"/>
      <c r="E5" s="60"/>
      <c r="F5" s="60"/>
      <c r="G5" s="11" t="s">
        <v>372</v>
      </c>
      <c r="H5" s="12">
        <v>10</v>
      </c>
    </row>
    <row r="6" spans="1:16" ht="16.5" thickBot="1" x14ac:dyDescent="0.3">
      <c r="A6" s="33"/>
      <c r="B6" s="19"/>
      <c r="C6" s="59"/>
      <c r="D6" s="59"/>
      <c r="E6" s="59"/>
      <c r="F6" s="59"/>
      <c r="G6" s="23" t="s">
        <v>8</v>
      </c>
      <c r="H6" s="25">
        <f>SUM(H3:H5,)</f>
        <v>27</v>
      </c>
    </row>
    <row r="7" spans="1:16" ht="249.95" customHeight="1" thickBot="1" x14ac:dyDescent="0.3">
      <c r="A7" s="34"/>
      <c r="B7" s="20"/>
      <c r="C7" s="27" t="s">
        <v>371</v>
      </c>
      <c r="D7" s="27"/>
      <c r="E7" s="27"/>
      <c r="F7" s="28"/>
      <c r="G7" s="24"/>
      <c r="H7" s="26"/>
    </row>
    <row r="8" spans="1:16" x14ac:dyDescent="0.25">
      <c r="A8" s="32">
        <v>2</v>
      </c>
      <c r="B8" s="18" t="s">
        <v>360</v>
      </c>
      <c r="C8" s="61" t="s">
        <v>370</v>
      </c>
      <c r="D8" s="61" t="s">
        <v>369</v>
      </c>
      <c r="E8" s="61" t="s">
        <v>368</v>
      </c>
      <c r="F8" s="61" t="s">
        <v>367</v>
      </c>
      <c r="G8" s="21" t="s">
        <v>349</v>
      </c>
      <c r="H8" s="22"/>
    </row>
    <row r="9" spans="1:16" ht="31.5" x14ac:dyDescent="0.25">
      <c r="A9" s="33"/>
      <c r="B9" s="19"/>
      <c r="C9" s="60"/>
      <c r="D9" s="60"/>
      <c r="E9" s="60"/>
      <c r="F9" s="60"/>
      <c r="G9" s="11" t="s">
        <v>348</v>
      </c>
      <c r="H9" s="12">
        <v>4</v>
      </c>
    </row>
    <row r="10" spans="1:16" x14ac:dyDescent="0.25">
      <c r="A10" s="33"/>
      <c r="B10" s="19"/>
      <c r="C10" s="60"/>
      <c r="D10" s="60"/>
      <c r="E10" s="60"/>
      <c r="F10" s="60"/>
      <c r="G10" s="11" t="s">
        <v>347</v>
      </c>
      <c r="H10" s="12">
        <v>15</v>
      </c>
    </row>
    <row r="11" spans="1:16" ht="31.5" x14ac:dyDescent="0.25">
      <c r="A11" s="33"/>
      <c r="B11" s="19"/>
      <c r="C11" s="60"/>
      <c r="D11" s="60"/>
      <c r="E11" s="60"/>
      <c r="F11" s="60"/>
      <c r="G11" s="11" t="s">
        <v>346</v>
      </c>
      <c r="H11" s="12">
        <v>4</v>
      </c>
    </row>
    <row r="12" spans="1:16" ht="31.5" x14ac:dyDescent="0.25">
      <c r="A12" s="33"/>
      <c r="B12" s="19"/>
      <c r="C12" s="60"/>
      <c r="D12" s="60"/>
      <c r="E12" s="60"/>
      <c r="F12" s="60"/>
      <c r="G12" s="11" t="s">
        <v>345</v>
      </c>
      <c r="H12" s="12">
        <v>20</v>
      </c>
    </row>
    <row r="13" spans="1:16" ht="137.25" customHeight="1" thickBot="1" x14ac:dyDescent="0.3">
      <c r="A13" s="33"/>
      <c r="B13" s="19"/>
      <c r="C13" s="59"/>
      <c r="D13" s="59"/>
      <c r="E13" s="59"/>
      <c r="F13" s="59"/>
      <c r="G13" s="23" t="s">
        <v>8</v>
      </c>
      <c r="H13" s="25">
        <f>SUM(H9:H12,)</f>
        <v>43</v>
      </c>
    </row>
    <row r="14" spans="1:16" ht="249.95" customHeight="1" thickBot="1" x14ac:dyDescent="0.3">
      <c r="A14" s="34"/>
      <c r="B14" s="20"/>
      <c r="C14" s="27" t="s">
        <v>366</v>
      </c>
      <c r="D14" s="27"/>
      <c r="E14" s="27"/>
      <c r="F14" s="28"/>
      <c r="G14" s="24"/>
      <c r="H14" s="26"/>
    </row>
    <row r="15" spans="1:16" x14ac:dyDescent="0.25">
      <c r="A15" s="32">
        <v>3</v>
      </c>
      <c r="B15" s="18" t="s">
        <v>360</v>
      </c>
      <c r="C15" s="61" t="s">
        <v>365</v>
      </c>
      <c r="D15" s="61" t="s">
        <v>364</v>
      </c>
      <c r="E15" s="61" t="s">
        <v>363</v>
      </c>
      <c r="F15" s="61" t="s">
        <v>362</v>
      </c>
      <c r="G15" s="21" t="s">
        <v>349</v>
      </c>
      <c r="H15" s="22"/>
    </row>
    <row r="16" spans="1:16" ht="31.5" x14ac:dyDescent="0.25">
      <c r="A16" s="33"/>
      <c r="B16" s="19"/>
      <c r="C16" s="60"/>
      <c r="D16" s="60"/>
      <c r="E16" s="60"/>
      <c r="F16" s="60"/>
      <c r="G16" s="11" t="s">
        <v>348</v>
      </c>
      <c r="H16" s="12">
        <v>4</v>
      </c>
    </row>
    <row r="17" spans="1:8" x14ac:dyDescent="0.25">
      <c r="A17" s="33"/>
      <c r="B17" s="19"/>
      <c r="C17" s="60"/>
      <c r="D17" s="60"/>
      <c r="E17" s="60"/>
      <c r="F17" s="60"/>
      <c r="G17" s="11" t="s">
        <v>347</v>
      </c>
      <c r="H17" s="12">
        <v>12</v>
      </c>
    </row>
    <row r="18" spans="1:8" ht="31.5" x14ac:dyDescent="0.25">
      <c r="A18" s="33"/>
      <c r="B18" s="19"/>
      <c r="C18" s="60"/>
      <c r="D18" s="60"/>
      <c r="E18" s="60"/>
      <c r="F18" s="60"/>
      <c r="G18" s="11" t="s">
        <v>346</v>
      </c>
      <c r="H18" s="12">
        <v>6</v>
      </c>
    </row>
    <row r="19" spans="1:8" ht="31.5" x14ac:dyDescent="0.25">
      <c r="A19" s="33"/>
      <c r="B19" s="19"/>
      <c r="C19" s="60"/>
      <c r="D19" s="60"/>
      <c r="E19" s="60"/>
      <c r="F19" s="60"/>
      <c r="G19" s="11" t="s">
        <v>345</v>
      </c>
      <c r="H19" s="12">
        <v>20</v>
      </c>
    </row>
    <row r="20" spans="1:8" x14ac:dyDescent="0.25">
      <c r="A20" s="33"/>
      <c r="B20" s="19"/>
      <c r="C20" s="60"/>
      <c r="D20" s="60"/>
      <c r="E20" s="60"/>
      <c r="F20" s="60"/>
      <c r="G20" s="11" t="s">
        <v>344</v>
      </c>
      <c r="H20" s="12">
        <v>10</v>
      </c>
    </row>
    <row r="21" spans="1:8" ht="76.5" customHeight="1" thickBot="1" x14ac:dyDescent="0.3">
      <c r="A21" s="33"/>
      <c r="B21" s="19"/>
      <c r="C21" s="59"/>
      <c r="D21" s="59"/>
      <c r="E21" s="59"/>
      <c r="F21" s="59"/>
      <c r="G21" s="23" t="s">
        <v>8</v>
      </c>
      <c r="H21" s="25">
        <f>SUM(H16:H20,)</f>
        <v>52</v>
      </c>
    </row>
    <row r="22" spans="1:8" ht="249.95" customHeight="1" thickBot="1" x14ac:dyDescent="0.3">
      <c r="A22" s="34"/>
      <c r="B22" s="20"/>
      <c r="C22" s="27" t="s">
        <v>361</v>
      </c>
      <c r="D22" s="27"/>
      <c r="E22" s="27"/>
      <c r="F22" s="28"/>
      <c r="G22" s="24"/>
      <c r="H22" s="26"/>
    </row>
    <row r="23" spans="1:8" x14ac:dyDescent="0.25">
      <c r="A23" s="32">
        <v>4</v>
      </c>
      <c r="B23" s="18" t="s">
        <v>360</v>
      </c>
      <c r="C23" s="61" t="s">
        <v>359</v>
      </c>
      <c r="D23" s="61" t="s">
        <v>358</v>
      </c>
      <c r="E23" s="61" t="s">
        <v>357</v>
      </c>
      <c r="F23" s="61" t="s">
        <v>356</v>
      </c>
      <c r="G23" s="21" t="s">
        <v>349</v>
      </c>
      <c r="H23" s="22"/>
    </row>
    <row r="24" spans="1:8" x14ac:dyDescent="0.25">
      <c r="A24" s="33"/>
      <c r="B24" s="19"/>
      <c r="C24" s="60"/>
      <c r="D24" s="60"/>
      <c r="E24" s="60"/>
      <c r="F24" s="60"/>
      <c r="G24" s="11" t="s">
        <v>347</v>
      </c>
      <c r="H24" s="12">
        <v>10</v>
      </c>
    </row>
    <row r="25" spans="1:8" ht="31.5" x14ac:dyDescent="0.25">
      <c r="A25" s="33"/>
      <c r="B25" s="19"/>
      <c r="C25" s="60"/>
      <c r="D25" s="60"/>
      <c r="E25" s="60"/>
      <c r="F25" s="60"/>
      <c r="G25" s="11" t="s">
        <v>345</v>
      </c>
      <c r="H25" s="12">
        <v>12</v>
      </c>
    </row>
    <row r="26" spans="1:8" x14ac:dyDescent="0.25">
      <c r="A26" s="33"/>
      <c r="B26" s="19"/>
      <c r="C26" s="60"/>
      <c r="D26" s="60"/>
      <c r="E26" s="60"/>
      <c r="F26" s="60"/>
      <c r="G26" s="11" t="s">
        <v>344</v>
      </c>
      <c r="H26" s="12">
        <v>20</v>
      </c>
    </row>
    <row r="27" spans="1:8" ht="16.5" thickBot="1" x14ac:dyDescent="0.3">
      <c r="A27" s="33"/>
      <c r="B27" s="19"/>
      <c r="C27" s="59"/>
      <c r="D27" s="59"/>
      <c r="E27" s="59"/>
      <c r="F27" s="59"/>
      <c r="G27" s="23" t="s">
        <v>8</v>
      </c>
      <c r="H27" s="25">
        <f>SUM(H24:H26)</f>
        <v>42</v>
      </c>
    </row>
    <row r="28" spans="1:8" ht="249.95" customHeight="1" thickBot="1" x14ac:dyDescent="0.3">
      <c r="A28" s="34"/>
      <c r="B28" s="20"/>
      <c r="C28" s="63" t="s">
        <v>355</v>
      </c>
      <c r="D28" s="63"/>
      <c r="E28" s="63"/>
      <c r="F28" s="62"/>
      <c r="G28" s="24"/>
      <c r="H28" s="26"/>
    </row>
    <row r="29" spans="1:8" x14ac:dyDescent="0.25">
      <c r="A29" s="32">
        <v>5</v>
      </c>
      <c r="B29" s="18" t="s">
        <v>354</v>
      </c>
      <c r="C29" s="61" t="s">
        <v>353</v>
      </c>
      <c r="D29" s="61" t="s">
        <v>352</v>
      </c>
      <c r="E29" s="61" t="s">
        <v>351</v>
      </c>
      <c r="F29" s="61" t="s">
        <v>350</v>
      </c>
      <c r="G29" s="21" t="s">
        <v>349</v>
      </c>
      <c r="H29" s="22"/>
    </row>
    <row r="30" spans="1:8" ht="31.5" x14ac:dyDescent="0.25">
      <c r="A30" s="33"/>
      <c r="B30" s="19"/>
      <c r="C30" s="60"/>
      <c r="D30" s="60"/>
      <c r="E30" s="60"/>
      <c r="F30" s="60"/>
      <c r="G30" s="11" t="s">
        <v>348</v>
      </c>
      <c r="H30" s="12">
        <v>10</v>
      </c>
    </row>
    <row r="31" spans="1:8" x14ac:dyDescent="0.25">
      <c r="A31" s="33"/>
      <c r="B31" s="19"/>
      <c r="C31" s="60"/>
      <c r="D31" s="60"/>
      <c r="E31" s="60"/>
      <c r="F31" s="60"/>
      <c r="G31" s="11" t="s">
        <v>347</v>
      </c>
      <c r="H31" s="12">
        <v>20</v>
      </c>
    </row>
    <row r="32" spans="1:8" ht="31.5" x14ac:dyDescent="0.25">
      <c r="A32" s="33"/>
      <c r="B32" s="19"/>
      <c r="C32" s="60"/>
      <c r="D32" s="60"/>
      <c r="E32" s="60"/>
      <c r="F32" s="60"/>
      <c r="G32" s="11" t="s">
        <v>346</v>
      </c>
      <c r="H32" s="12">
        <v>6</v>
      </c>
    </row>
    <row r="33" spans="1:8" ht="31.5" x14ac:dyDescent="0.25">
      <c r="A33" s="33"/>
      <c r="B33" s="19"/>
      <c r="C33" s="60"/>
      <c r="D33" s="60"/>
      <c r="E33" s="60"/>
      <c r="F33" s="60"/>
      <c r="G33" s="11" t="s">
        <v>345</v>
      </c>
      <c r="H33" s="12">
        <v>20</v>
      </c>
    </row>
    <row r="34" spans="1:8" ht="16.5" thickBot="1" x14ac:dyDescent="0.3">
      <c r="A34" s="33"/>
      <c r="B34" s="19"/>
      <c r="C34" s="60"/>
      <c r="D34" s="60"/>
      <c r="E34" s="60"/>
      <c r="F34" s="60"/>
      <c r="G34" s="11" t="s">
        <v>344</v>
      </c>
      <c r="H34" s="12">
        <v>50</v>
      </c>
    </row>
    <row r="35" spans="1:8" x14ac:dyDescent="0.25">
      <c r="A35" s="33"/>
      <c r="B35" s="19"/>
      <c r="C35" s="60"/>
      <c r="D35" s="60"/>
      <c r="E35" s="60"/>
      <c r="F35" s="60"/>
      <c r="G35" s="21" t="s">
        <v>314</v>
      </c>
      <c r="H35" s="22"/>
    </row>
    <row r="36" spans="1:8" ht="31.5" x14ac:dyDescent="0.25">
      <c r="A36" s="33"/>
      <c r="B36" s="19"/>
      <c r="C36" s="60"/>
      <c r="D36" s="60"/>
      <c r="E36" s="60"/>
      <c r="F36" s="60"/>
      <c r="G36" s="11" t="s">
        <v>333</v>
      </c>
      <c r="H36" s="12">
        <v>12</v>
      </c>
    </row>
    <row r="37" spans="1:8" ht="16.5" thickBot="1" x14ac:dyDescent="0.3">
      <c r="A37" s="33"/>
      <c r="B37" s="19"/>
      <c r="C37" s="59"/>
      <c r="D37" s="59"/>
      <c r="E37" s="59"/>
      <c r="F37" s="59"/>
      <c r="G37" s="23" t="s">
        <v>8</v>
      </c>
      <c r="H37" s="25">
        <f>SUM(H30:H34,H36:H36)</f>
        <v>118</v>
      </c>
    </row>
    <row r="38" spans="1:8" ht="249.95" customHeight="1" thickBot="1" x14ac:dyDescent="0.3">
      <c r="A38" s="34"/>
      <c r="B38" s="20"/>
      <c r="C38" s="27" t="s">
        <v>343</v>
      </c>
      <c r="D38" s="27"/>
      <c r="E38" s="27"/>
      <c r="F38" s="28"/>
      <c r="G38" s="24"/>
      <c r="H38" s="26"/>
    </row>
    <row r="39" spans="1:8" x14ac:dyDescent="0.25">
      <c r="A39" s="32">
        <v>6</v>
      </c>
      <c r="B39" s="18" t="s">
        <v>319</v>
      </c>
      <c r="C39" s="61" t="s">
        <v>342</v>
      </c>
      <c r="D39" s="61" t="s">
        <v>341</v>
      </c>
      <c r="E39" s="61" t="s">
        <v>340</v>
      </c>
      <c r="F39" s="61" t="s">
        <v>339</v>
      </c>
      <c r="G39" s="21" t="s">
        <v>314</v>
      </c>
      <c r="H39" s="22"/>
    </row>
    <row r="40" spans="1:8" x14ac:dyDescent="0.25">
      <c r="A40" s="33"/>
      <c r="B40" s="19"/>
      <c r="C40" s="60"/>
      <c r="D40" s="60"/>
      <c r="E40" s="60"/>
      <c r="F40" s="60"/>
      <c r="G40" s="11" t="s">
        <v>327</v>
      </c>
      <c r="H40" s="12">
        <v>20</v>
      </c>
    </row>
    <row r="41" spans="1:8" ht="31.5" x14ac:dyDescent="0.25">
      <c r="A41" s="33"/>
      <c r="B41" s="19"/>
      <c r="C41" s="60"/>
      <c r="D41" s="60"/>
      <c r="E41" s="60"/>
      <c r="F41" s="60"/>
      <c r="G41" s="11" t="s">
        <v>321</v>
      </c>
      <c r="H41" s="12">
        <v>6</v>
      </c>
    </row>
    <row r="42" spans="1:8" ht="31.5" x14ac:dyDescent="0.25">
      <c r="A42" s="33"/>
      <c r="B42" s="19"/>
      <c r="C42" s="60"/>
      <c r="D42" s="60"/>
      <c r="E42" s="60"/>
      <c r="F42" s="60"/>
      <c r="G42" s="11" t="s">
        <v>333</v>
      </c>
      <c r="H42" s="12">
        <v>12</v>
      </c>
    </row>
    <row r="43" spans="1:8" ht="31.5" x14ac:dyDescent="0.25">
      <c r="A43" s="33"/>
      <c r="B43" s="19"/>
      <c r="C43" s="60"/>
      <c r="D43" s="60"/>
      <c r="E43" s="60"/>
      <c r="F43" s="60"/>
      <c r="G43" s="11" t="s">
        <v>313</v>
      </c>
      <c r="H43" s="12">
        <v>6</v>
      </c>
    </row>
    <row r="44" spans="1:8" ht="47.25" x14ac:dyDescent="0.25">
      <c r="A44" s="33"/>
      <c r="B44" s="19"/>
      <c r="C44" s="60"/>
      <c r="D44" s="60"/>
      <c r="E44" s="60"/>
      <c r="F44" s="60"/>
      <c r="G44" s="11" t="s">
        <v>312</v>
      </c>
      <c r="H44" s="12">
        <v>30</v>
      </c>
    </row>
    <row r="45" spans="1:8" ht="16.5" thickBot="1" x14ac:dyDescent="0.3">
      <c r="A45" s="33"/>
      <c r="B45" s="19"/>
      <c r="C45" s="59"/>
      <c r="D45" s="59"/>
      <c r="E45" s="59"/>
      <c r="F45" s="59"/>
      <c r="G45" s="23" t="s">
        <v>8</v>
      </c>
      <c r="H45" s="25">
        <f>SUM(H40:H44)</f>
        <v>74</v>
      </c>
    </row>
    <row r="46" spans="1:8" ht="249.95" customHeight="1" thickBot="1" x14ac:dyDescent="0.3">
      <c r="A46" s="34"/>
      <c r="B46" s="20"/>
      <c r="C46" s="27" t="s">
        <v>338</v>
      </c>
      <c r="D46" s="27"/>
      <c r="E46" s="27"/>
      <c r="F46" s="28"/>
      <c r="G46" s="24"/>
      <c r="H46" s="26"/>
    </row>
    <row r="47" spans="1:8" x14ac:dyDescent="0.25">
      <c r="A47" s="32">
        <v>7</v>
      </c>
      <c r="B47" s="18" t="s">
        <v>319</v>
      </c>
      <c r="C47" s="61" t="s">
        <v>337</v>
      </c>
      <c r="D47" s="61" t="s">
        <v>336</v>
      </c>
      <c r="E47" s="61" t="s">
        <v>335</v>
      </c>
      <c r="F47" s="61" t="s">
        <v>334</v>
      </c>
      <c r="G47" s="21" t="s">
        <v>314</v>
      </c>
      <c r="H47" s="22"/>
    </row>
    <row r="48" spans="1:8" x14ac:dyDescent="0.25">
      <c r="A48" s="33"/>
      <c r="B48" s="19"/>
      <c r="C48" s="60"/>
      <c r="D48" s="60"/>
      <c r="E48" s="60"/>
      <c r="F48" s="60"/>
      <c r="G48" s="11" t="s">
        <v>327</v>
      </c>
      <c r="H48" s="12">
        <v>50</v>
      </c>
    </row>
    <row r="49" spans="1:8" ht="31.5" x14ac:dyDescent="0.25">
      <c r="A49" s="33"/>
      <c r="B49" s="19"/>
      <c r="C49" s="60"/>
      <c r="D49" s="60"/>
      <c r="E49" s="60"/>
      <c r="F49" s="60"/>
      <c r="G49" s="11" t="s">
        <v>321</v>
      </c>
      <c r="H49" s="12">
        <v>6</v>
      </c>
    </row>
    <row r="50" spans="1:8" ht="31.5" x14ac:dyDescent="0.25">
      <c r="A50" s="33"/>
      <c r="B50" s="19"/>
      <c r="C50" s="60"/>
      <c r="D50" s="60"/>
      <c r="E50" s="60"/>
      <c r="F50" s="60"/>
      <c r="G50" s="11" t="s">
        <v>333</v>
      </c>
      <c r="H50" s="12">
        <v>12</v>
      </c>
    </row>
    <row r="51" spans="1:8" ht="31.5" x14ac:dyDescent="0.25">
      <c r="A51" s="33"/>
      <c r="B51" s="19"/>
      <c r="C51" s="60"/>
      <c r="D51" s="60"/>
      <c r="E51" s="60"/>
      <c r="F51" s="60"/>
      <c r="G51" s="11" t="s">
        <v>313</v>
      </c>
      <c r="H51" s="12">
        <v>2</v>
      </c>
    </row>
    <row r="52" spans="1:8" ht="47.25" x14ac:dyDescent="0.25">
      <c r="A52" s="33"/>
      <c r="B52" s="19"/>
      <c r="C52" s="60"/>
      <c r="D52" s="60"/>
      <c r="E52" s="60"/>
      <c r="F52" s="60"/>
      <c r="G52" s="11" t="s">
        <v>312</v>
      </c>
      <c r="H52" s="12">
        <v>52</v>
      </c>
    </row>
    <row r="53" spans="1:8" ht="16.5" thickBot="1" x14ac:dyDescent="0.3">
      <c r="A53" s="33"/>
      <c r="B53" s="19"/>
      <c r="C53" s="59"/>
      <c r="D53" s="59"/>
      <c r="E53" s="59"/>
      <c r="F53" s="59"/>
      <c r="G53" s="23" t="s">
        <v>8</v>
      </c>
      <c r="H53" s="25">
        <f>SUM(H48:H52,)</f>
        <v>122</v>
      </c>
    </row>
    <row r="54" spans="1:8" ht="249.95" customHeight="1" thickBot="1" x14ac:dyDescent="0.3">
      <c r="A54" s="34"/>
      <c r="B54" s="20"/>
      <c r="C54" s="27" t="s">
        <v>332</v>
      </c>
      <c r="D54" s="27"/>
      <c r="E54" s="27"/>
      <c r="F54" s="28"/>
      <c r="G54" s="24"/>
      <c r="H54" s="26"/>
    </row>
    <row r="55" spans="1:8" x14ac:dyDescent="0.25">
      <c r="A55" s="32">
        <v>8</v>
      </c>
      <c r="B55" s="18" t="s">
        <v>319</v>
      </c>
      <c r="C55" s="61" t="s">
        <v>331</v>
      </c>
      <c r="D55" s="61" t="s">
        <v>330</v>
      </c>
      <c r="E55" s="61" t="s">
        <v>329</v>
      </c>
      <c r="F55" s="61" t="s">
        <v>328</v>
      </c>
      <c r="G55" s="21" t="s">
        <v>314</v>
      </c>
      <c r="H55" s="22"/>
    </row>
    <row r="56" spans="1:8" x14ac:dyDescent="0.25">
      <c r="A56" s="33"/>
      <c r="B56" s="19"/>
      <c r="C56" s="60"/>
      <c r="D56" s="60"/>
      <c r="E56" s="60"/>
      <c r="F56" s="60"/>
      <c r="G56" s="11" t="s">
        <v>327</v>
      </c>
      <c r="H56" s="12">
        <v>20</v>
      </c>
    </row>
    <row r="57" spans="1:8" ht="31.5" x14ac:dyDescent="0.25">
      <c r="A57" s="33"/>
      <c r="B57" s="19"/>
      <c r="C57" s="60"/>
      <c r="D57" s="60"/>
      <c r="E57" s="60"/>
      <c r="F57" s="60"/>
      <c r="G57" s="11" t="s">
        <v>313</v>
      </c>
      <c r="H57" s="12">
        <v>12</v>
      </c>
    </row>
    <row r="58" spans="1:8" ht="47.25" x14ac:dyDescent="0.25">
      <c r="A58" s="33"/>
      <c r="B58" s="19"/>
      <c r="C58" s="60"/>
      <c r="D58" s="60"/>
      <c r="E58" s="60"/>
      <c r="F58" s="60"/>
      <c r="G58" s="11" t="s">
        <v>312</v>
      </c>
      <c r="H58" s="12">
        <v>10</v>
      </c>
    </row>
    <row r="59" spans="1:8" ht="16.5" thickBot="1" x14ac:dyDescent="0.3">
      <c r="A59" s="33"/>
      <c r="B59" s="19"/>
      <c r="C59" s="59"/>
      <c r="D59" s="59"/>
      <c r="E59" s="59"/>
      <c r="F59" s="59"/>
      <c r="G59" s="23" t="s">
        <v>8</v>
      </c>
      <c r="H59" s="25">
        <f>SUM(H56:H58,)</f>
        <v>42</v>
      </c>
    </row>
    <row r="60" spans="1:8" ht="249.95" customHeight="1" thickBot="1" x14ac:dyDescent="0.3">
      <c r="A60" s="34"/>
      <c r="B60" s="20"/>
      <c r="C60" s="27" t="s">
        <v>326</v>
      </c>
      <c r="D60" s="27"/>
      <c r="E60" s="27"/>
      <c r="F60" s="28"/>
      <c r="G60" s="24"/>
      <c r="H60" s="26"/>
    </row>
    <row r="61" spans="1:8" x14ac:dyDescent="0.25">
      <c r="A61" s="32">
        <v>9</v>
      </c>
      <c r="B61" s="18" t="s">
        <v>319</v>
      </c>
      <c r="C61" s="61" t="s">
        <v>325</v>
      </c>
      <c r="D61" s="61" t="s">
        <v>324</v>
      </c>
      <c r="E61" s="61" t="s">
        <v>323</v>
      </c>
      <c r="F61" s="61" t="s">
        <v>322</v>
      </c>
      <c r="G61" s="21" t="s">
        <v>314</v>
      </c>
      <c r="H61" s="22"/>
    </row>
    <row r="62" spans="1:8" ht="31.5" x14ac:dyDescent="0.25">
      <c r="A62" s="33"/>
      <c r="B62" s="19"/>
      <c r="C62" s="60"/>
      <c r="D62" s="60"/>
      <c r="E62" s="60"/>
      <c r="F62" s="60"/>
      <c r="G62" s="11" t="s">
        <v>321</v>
      </c>
      <c r="H62" s="12">
        <v>6</v>
      </c>
    </row>
    <row r="63" spans="1:8" ht="47.25" x14ac:dyDescent="0.25">
      <c r="A63" s="33"/>
      <c r="B63" s="19"/>
      <c r="C63" s="60"/>
      <c r="D63" s="60"/>
      <c r="E63" s="60"/>
      <c r="F63" s="60"/>
      <c r="G63" s="11" t="s">
        <v>312</v>
      </c>
      <c r="H63" s="12">
        <v>10</v>
      </c>
    </row>
    <row r="64" spans="1:8" ht="16.5" thickBot="1" x14ac:dyDescent="0.3">
      <c r="A64" s="33"/>
      <c r="B64" s="19"/>
      <c r="C64" s="59"/>
      <c r="D64" s="59"/>
      <c r="E64" s="59"/>
      <c r="F64" s="59"/>
      <c r="G64" s="23" t="s">
        <v>8</v>
      </c>
      <c r="H64" s="25">
        <f>SUM(H62:H63,)</f>
        <v>16</v>
      </c>
    </row>
    <row r="65" spans="1:16" ht="249.95" customHeight="1" thickBot="1" x14ac:dyDescent="0.3">
      <c r="A65" s="34"/>
      <c r="B65" s="20"/>
      <c r="C65" s="27" t="s">
        <v>320</v>
      </c>
      <c r="D65" s="27"/>
      <c r="E65" s="27"/>
      <c r="F65" s="28"/>
      <c r="G65" s="24"/>
      <c r="H65" s="26"/>
    </row>
    <row r="66" spans="1:16" x14ac:dyDescent="0.25">
      <c r="A66" s="32">
        <v>10</v>
      </c>
      <c r="B66" s="18" t="s">
        <v>319</v>
      </c>
      <c r="C66" s="61" t="s">
        <v>318</v>
      </c>
      <c r="D66" s="61" t="s">
        <v>317</v>
      </c>
      <c r="E66" s="61" t="s">
        <v>316</v>
      </c>
      <c r="F66" s="61" t="s">
        <v>315</v>
      </c>
      <c r="G66" s="21" t="s">
        <v>314</v>
      </c>
      <c r="H66" s="22"/>
    </row>
    <row r="67" spans="1:16" ht="31.5" x14ac:dyDescent="0.25">
      <c r="A67" s="33"/>
      <c r="B67" s="19"/>
      <c r="C67" s="60"/>
      <c r="D67" s="60"/>
      <c r="E67" s="60"/>
      <c r="F67" s="60"/>
      <c r="G67" s="11" t="s">
        <v>313</v>
      </c>
      <c r="H67" s="12">
        <v>16</v>
      </c>
    </row>
    <row r="68" spans="1:16" ht="47.25" x14ac:dyDescent="0.25">
      <c r="A68" s="33"/>
      <c r="B68" s="19"/>
      <c r="C68" s="60"/>
      <c r="D68" s="60"/>
      <c r="E68" s="60"/>
      <c r="F68" s="60"/>
      <c r="G68" s="11" t="s">
        <v>312</v>
      </c>
      <c r="H68" s="12">
        <v>6</v>
      </c>
    </row>
    <row r="69" spans="1:16" ht="16.5" thickBot="1" x14ac:dyDescent="0.3">
      <c r="A69" s="33"/>
      <c r="B69" s="19"/>
      <c r="C69" s="59"/>
      <c r="D69" s="59"/>
      <c r="E69" s="59"/>
      <c r="F69" s="59"/>
      <c r="G69" s="23" t="s">
        <v>8</v>
      </c>
      <c r="H69" s="25">
        <f>SUM(H67:H68)</f>
        <v>22</v>
      </c>
    </row>
    <row r="70" spans="1:16" ht="249.95" customHeight="1" thickBot="1" x14ac:dyDescent="0.3">
      <c r="A70" s="34"/>
      <c r="B70" s="20"/>
      <c r="C70" s="27" t="s">
        <v>311</v>
      </c>
      <c r="D70" s="27"/>
      <c r="E70" s="27"/>
      <c r="F70" s="28"/>
      <c r="G70" s="24"/>
      <c r="H70" s="26"/>
    </row>
    <row r="71" spans="1:16" ht="16.5" thickBot="1" x14ac:dyDescent="0.3">
      <c r="A71" s="58" t="s">
        <v>310</v>
      </c>
      <c r="B71" s="57"/>
      <c r="C71" s="57"/>
      <c r="D71" s="57"/>
      <c r="E71" s="56"/>
      <c r="F71" s="45">
        <f>H69+H64+H59+H53+H45+H37+H27+H21+H13+H6</f>
        <v>558</v>
      </c>
      <c r="G71" s="46"/>
      <c r="H71" s="47"/>
    </row>
    <row r="72" spans="1:16" ht="249.95" customHeight="1" thickBot="1" x14ac:dyDescent="0.3">
      <c r="A72" s="35" t="s">
        <v>9</v>
      </c>
      <c r="B72" s="36"/>
      <c r="C72" s="54" t="s">
        <v>309</v>
      </c>
      <c r="D72" s="53"/>
      <c r="E72" s="53"/>
      <c r="F72" s="52"/>
      <c r="G72" s="14" t="s">
        <v>308</v>
      </c>
      <c r="H72" s="15" t="s">
        <v>307</v>
      </c>
      <c r="M72" s="55"/>
    </row>
    <row r="73" spans="1:16" ht="249.95" customHeight="1" thickBot="1" x14ac:dyDescent="0.3">
      <c r="A73" s="35" t="s">
        <v>9</v>
      </c>
      <c r="B73" s="36"/>
      <c r="C73" s="54" t="s">
        <v>306</v>
      </c>
      <c r="D73" s="53"/>
      <c r="E73" s="53"/>
      <c r="F73" s="52"/>
      <c r="G73" s="14" t="s">
        <v>305</v>
      </c>
      <c r="H73" s="15" t="s">
        <v>304</v>
      </c>
    </row>
    <row r="74" spans="1:16" ht="363" customHeight="1" thickBot="1" x14ac:dyDescent="0.3">
      <c r="A74" s="35" t="s">
        <v>9</v>
      </c>
      <c r="B74" s="36"/>
      <c r="C74" s="54" t="s">
        <v>303</v>
      </c>
      <c r="D74" s="53"/>
      <c r="E74" s="53"/>
      <c r="F74" s="52"/>
      <c r="G74" s="16" t="s">
        <v>302</v>
      </c>
      <c r="H74" s="17" t="s">
        <v>301</v>
      </c>
      <c r="M74" s="51"/>
      <c r="N74" s="50"/>
      <c r="O74" s="50"/>
      <c r="P74" s="49"/>
    </row>
  </sheetData>
  <sheetProtection algorithmName="SHA-512" hashValue="F4M+pVFsMJoiCbNAXgV90ia7Lrr+49AxCtQAXVAYdsb0rZED+vzME/IOQhJzHn0o4A49l2I6M7aJGhf3OwnpCw==" saltValue="99zcLjJoYQx7k4T0Ktr9zQ==" spinCount="100000" sheet="1" formatCells="0" formatColumns="0" formatRows="0" insertColumns="0" insertRows="0" autoFilter="0"/>
  <autoFilter ref="A1:H410" xr:uid="{00000000-0009-0000-0000-000000000000}"/>
  <mergeCells count="110">
    <mergeCell ref="C66:C69"/>
    <mergeCell ref="D66:D69"/>
    <mergeCell ref="E66:E69"/>
    <mergeCell ref="F66:F69"/>
    <mergeCell ref="B66:B70"/>
    <mergeCell ref="G66:H66"/>
    <mergeCell ref="G69:G70"/>
    <mergeCell ref="H69:H70"/>
    <mergeCell ref="C70:F70"/>
    <mergeCell ref="B61:B65"/>
    <mergeCell ref="G61:H61"/>
    <mergeCell ref="G64:G65"/>
    <mergeCell ref="H64:H65"/>
    <mergeCell ref="C65:F65"/>
    <mergeCell ref="C61:C64"/>
    <mergeCell ref="D61:D64"/>
    <mergeCell ref="E61:E64"/>
    <mergeCell ref="F61:F64"/>
    <mergeCell ref="B55:B60"/>
    <mergeCell ref="G55:H55"/>
    <mergeCell ref="G59:G60"/>
    <mergeCell ref="H59:H60"/>
    <mergeCell ref="C60:F60"/>
    <mergeCell ref="C55:C59"/>
    <mergeCell ref="D55:D59"/>
    <mergeCell ref="E55:E59"/>
    <mergeCell ref="F55:F59"/>
    <mergeCell ref="B47:B54"/>
    <mergeCell ref="G47:H47"/>
    <mergeCell ref="G53:G54"/>
    <mergeCell ref="H53:H54"/>
    <mergeCell ref="C54:F54"/>
    <mergeCell ref="C47:C53"/>
    <mergeCell ref="D47:D53"/>
    <mergeCell ref="E47:E53"/>
    <mergeCell ref="F47:F53"/>
    <mergeCell ref="B39:B46"/>
    <mergeCell ref="G39:H39"/>
    <mergeCell ref="G45:G46"/>
    <mergeCell ref="H45:H46"/>
    <mergeCell ref="C46:F46"/>
    <mergeCell ref="C39:C45"/>
    <mergeCell ref="D39:D45"/>
    <mergeCell ref="E39:E45"/>
    <mergeCell ref="F39:F45"/>
    <mergeCell ref="B29:B38"/>
    <mergeCell ref="G29:H29"/>
    <mergeCell ref="G35:H35"/>
    <mergeCell ref="G37:G38"/>
    <mergeCell ref="H37:H38"/>
    <mergeCell ref="C38:F38"/>
    <mergeCell ref="C29:C37"/>
    <mergeCell ref="D29:D37"/>
    <mergeCell ref="E29:E37"/>
    <mergeCell ref="F29:F37"/>
    <mergeCell ref="A39:A46"/>
    <mergeCell ref="A47:A54"/>
    <mergeCell ref="A55:A60"/>
    <mergeCell ref="A61:A65"/>
    <mergeCell ref="B23:B28"/>
    <mergeCell ref="G23:H23"/>
    <mergeCell ref="G27:G28"/>
    <mergeCell ref="H27:H28"/>
    <mergeCell ref="C28:F28"/>
    <mergeCell ref="C23:C27"/>
    <mergeCell ref="F8:F13"/>
    <mergeCell ref="A2:A7"/>
    <mergeCell ref="A8:A14"/>
    <mergeCell ref="A15:A22"/>
    <mergeCell ref="A23:A28"/>
    <mergeCell ref="A29:A38"/>
    <mergeCell ref="B15:B22"/>
    <mergeCell ref="D23:D27"/>
    <mergeCell ref="E23:E27"/>
    <mergeCell ref="F23:F27"/>
    <mergeCell ref="B8:B14"/>
    <mergeCell ref="G8:H8"/>
    <mergeCell ref="E15:E21"/>
    <mergeCell ref="F15:F21"/>
    <mergeCell ref="G13:G14"/>
    <mergeCell ref="H13:H14"/>
    <mergeCell ref="C14:F14"/>
    <mergeCell ref="C8:C13"/>
    <mergeCell ref="D8:D13"/>
    <mergeCell ref="E8:E13"/>
    <mergeCell ref="A66:A70"/>
    <mergeCell ref="B2:B7"/>
    <mergeCell ref="G2:H2"/>
    <mergeCell ref="G6:G7"/>
    <mergeCell ref="H6:H7"/>
    <mergeCell ref="C7:F7"/>
    <mergeCell ref="C2:C6"/>
    <mergeCell ref="D2:D6"/>
    <mergeCell ref="E2:E6"/>
    <mergeCell ref="F2:F6"/>
    <mergeCell ref="G15:H15"/>
    <mergeCell ref="G21:G22"/>
    <mergeCell ref="H21:H22"/>
    <mergeCell ref="C22:F22"/>
    <mergeCell ref="C15:C21"/>
    <mergeCell ref="D15:D21"/>
    <mergeCell ref="M74:P74"/>
    <mergeCell ref="A74:B74"/>
    <mergeCell ref="C74:F74"/>
    <mergeCell ref="A71:E71"/>
    <mergeCell ref="F71:H71"/>
    <mergeCell ref="A72:B72"/>
    <mergeCell ref="C72:F72"/>
    <mergeCell ref="A73:B73"/>
    <mergeCell ref="C73:F7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5AF2A-4D8B-4F1A-85F3-AE774492B6F5}">
  <dimension ref="A1:H486"/>
  <sheetViews>
    <sheetView zoomScale="90" zoomScaleNormal="90" workbookViewId="0">
      <selection activeCell="G8" sqref="G8"/>
    </sheetView>
  </sheetViews>
  <sheetFormatPr defaultColWidth="9.140625" defaultRowHeight="15.75" x14ac:dyDescent="0.25"/>
  <cols>
    <col min="1" max="1" width="12" style="3" customWidth="1"/>
    <col min="2" max="2" width="26.28515625" style="4" customWidth="1"/>
    <col min="3" max="3" width="23" style="3" customWidth="1"/>
    <col min="4" max="4" width="28.7109375" style="3" customWidth="1"/>
    <col min="5" max="6" width="29.42578125" style="3" customWidth="1"/>
    <col min="7" max="7" width="63.42578125" style="3" customWidth="1"/>
    <col min="8" max="8" width="23.140625" style="3" customWidth="1"/>
    <col min="9" max="16384" width="9.140625" style="2"/>
  </cols>
  <sheetData>
    <row r="1" spans="1:8" s="1" customFormat="1" ht="32.25" thickBot="1" x14ac:dyDescent="0.3">
      <c r="A1" s="5" t="s">
        <v>0</v>
      </c>
      <c r="B1" s="6" t="s">
        <v>1</v>
      </c>
      <c r="C1" s="7" t="s">
        <v>2</v>
      </c>
      <c r="D1" s="8" t="s">
        <v>3</v>
      </c>
      <c r="E1" s="8" t="s">
        <v>4</v>
      </c>
      <c r="F1" s="8" t="s">
        <v>5</v>
      </c>
      <c r="G1" s="9" t="s">
        <v>6</v>
      </c>
      <c r="H1" s="10" t="s">
        <v>7</v>
      </c>
    </row>
    <row r="2" spans="1:8" x14ac:dyDescent="0.25">
      <c r="A2" s="32">
        <v>1</v>
      </c>
      <c r="B2" s="18" t="s">
        <v>269</v>
      </c>
      <c r="C2" s="29" t="s">
        <v>10</v>
      </c>
      <c r="D2" s="29" t="s">
        <v>11</v>
      </c>
      <c r="E2" s="29" t="s">
        <v>12</v>
      </c>
      <c r="F2" s="29" t="s">
        <v>13</v>
      </c>
      <c r="G2" s="21" t="s">
        <v>222</v>
      </c>
      <c r="H2" s="22"/>
    </row>
    <row r="3" spans="1:8" x14ac:dyDescent="0.25">
      <c r="A3" s="33"/>
      <c r="B3" s="19"/>
      <c r="C3" s="30"/>
      <c r="D3" s="30"/>
      <c r="E3" s="30"/>
      <c r="F3" s="30"/>
      <c r="G3" s="11" t="s">
        <v>223</v>
      </c>
      <c r="H3" s="12">
        <v>4</v>
      </c>
    </row>
    <row r="4" spans="1:8" x14ac:dyDescent="0.25">
      <c r="A4" s="33"/>
      <c r="B4" s="19"/>
      <c r="C4" s="30"/>
      <c r="D4" s="30"/>
      <c r="E4" s="30"/>
      <c r="F4" s="30"/>
      <c r="G4" s="11" t="s">
        <v>224</v>
      </c>
      <c r="H4" s="12">
        <v>3</v>
      </c>
    </row>
    <row r="5" spans="1:8" ht="31.5" x14ac:dyDescent="0.25">
      <c r="A5" s="33"/>
      <c r="B5" s="19"/>
      <c r="C5" s="30"/>
      <c r="D5" s="30"/>
      <c r="E5" s="30"/>
      <c r="F5" s="30"/>
      <c r="G5" s="11" t="s">
        <v>225</v>
      </c>
      <c r="H5" s="12">
        <v>4</v>
      </c>
    </row>
    <row r="6" spans="1:8" ht="31.5" x14ac:dyDescent="0.25">
      <c r="A6" s="33"/>
      <c r="B6" s="19"/>
      <c r="C6" s="30"/>
      <c r="D6" s="30"/>
      <c r="E6" s="30"/>
      <c r="F6" s="30"/>
      <c r="G6" s="11" t="s">
        <v>226</v>
      </c>
      <c r="H6" s="12">
        <v>1</v>
      </c>
    </row>
    <row r="7" spans="1:8" ht="31.5" x14ac:dyDescent="0.25">
      <c r="A7" s="33"/>
      <c r="B7" s="19"/>
      <c r="C7" s="30"/>
      <c r="D7" s="30"/>
      <c r="E7" s="30"/>
      <c r="F7" s="30"/>
      <c r="G7" s="11" t="s">
        <v>227</v>
      </c>
      <c r="H7" s="12">
        <v>1</v>
      </c>
    </row>
    <row r="8" spans="1:8" x14ac:dyDescent="0.25">
      <c r="A8" s="33"/>
      <c r="B8" s="19"/>
      <c r="C8" s="30"/>
      <c r="D8" s="30"/>
      <c r="E8" s="30"/>
      <c r="F8" s="30"/>
      <c r="G8" s="11" t="s">
        <v>228</v>
      </c>
      <c r="H8" s="12">
        <v>5</v>
      </c>
    </row>
    <row r="9" spans="1:8" ht="31.5" x14ac:dyDescent="0.25">
      <c r="A9" s="33"/>
      <c r="B9" s="19"/>
      <c r="C9" s="30"/>
      <c r="D9" s="30"/>
      <c r="E9" s="30"/>
      <c r="F9" s="30"/>
      <c r="G9" s="11" t="s">
        <v>252</v>
      </c>
      <c r="H9" s="12">
        <v>2</v>
      </c>
    </row>
    <row r="10" spans="1:8" ht="31.5" x14ac:dyDescent="0.25">
      <c r="A10" s="33"/>
      <c r="B10" s="19"/>
      <c r="C10" s="30"/>
      <c r="D10" s="30"/>
      <c r="E10" s="30"/>
      <c r="F10" s="30"/>
      <c r="G10" s="11" t="s">
        <v>229</v>
      </c>
      <c r="H10" s="12">
        <v>1</v>
      </c>
    </row>
    <row r="11" spans="1:8" ht="31.5" x14ac:dyDescent="0.25">
      <c r="A11" s="33"/>
      <c r="B11" s="19"/>
      <c r="C11" s="30"/>
      <c r="D11" s="30"/>
      <c r="E11" s="30"/>
      <c r="F11" s="30"/>
      <c r="G11" s="11" t="s">
        <v>230</v>
      </c>
      <c r="H11" s="12">
        <v>1</v>
      </c>
    </row>
    <row r="12" spans="1:8" ht="16.5" thickBot="1" x14ac:dyDescent="0.3">
      <c r="A12" s="33"/>
      <c r="B12" s="19"/>
      <c r="C12" s="30"/>
      <c r="D12" s="30"/>
      <c r="E12" s="30"/>
      <c r="F12" s="30"/>
      <c r="G12" s="11" t="s">
        <v>231</v>
      </c>
      <c r="H12" s="12">
        <v>4</v>
      </c>
    </row>
    <row r="13" spans="1:8" x14ac:dyDescent="0.25">
      <c r="A13" s="33"/>
      <c r="B13" s="19"/>
      <c r="C13" s="30"/>
      <c r="D13" s="30"/>
      <c r="E13" s="30"/>
      <c r="F13" s="30"/>
      <c r="G13" s="21" t="s">
        <v>160</v>
      </c>
      <c r="H13" s="22"/>
    </row>
    <row r="14" spans="1:8" x14ac:dyDescent="0.25">
      <c r="A14" s="33"/>
      <c r="B14" s="19"/>
      <c r="C14" s="30"/>
      <c r="D14" s="30"/>
      <c r="E14" s="30"/>
      <c r="F14" s="30"/>
      <c r="G14" s="11" t="s">
        <v>161</v>
      </c>
      <c r="H14" s="12">
        <v>1</v>
      </c>
    </row>
    <row r="15" spans="1:8" x14ac:dyDescent="0.25">
      <c r="A15" s="33"/>
      <c r="B15" s="19"/>
      <c r="C15" s="30"/>
      <c r="D15" s="30"/>
      <c r="E15" s="30"/>
      <c r="F15" s="30"/>
      <c r="G15" s="11" t="s">
        <v>162</v>
      </c>
      <c r="H15" s="12">
        <v>1</v>
      </c>
    </row>
    <row r="16" spans="1:8" x14ac:dyDescent="0.25">
      <c r="A16" s="33"/>
      <c r="B16" s="19"/>
      <c r="C16" s="30"/>
      <c r="D16" s="30"/>
      <c r="E16" s="30"/>
      <c r="F16" s="30"/>
      <c r="G16" s="11" t="s">
        <v>163</v>
      </c>
      <c r="H16" s="12">
        <v>2</v>
      </c>
    </row>
    <row r="17" spans="1:8" x14ac:dyDescent="0.25">
      <c r="A17" s="33"/>
      <c r="B17" s="19"/>
      <c r="C17" s="30"/>
      <c r="D17" s="30"/>
      <c r="E17" s="30"/>
      <c r="F17" s="30"/>
      <c r="G17" s="11" t="s">
        <v>164</v>
      </c>
      <c r="H17" s="12">
        <v>2</v>
      </c>
    </row>
    <row r="18" spans="1:8" x14ac:dyDescent="0.25">
      <c r="A18" s="33"/>
      <c r="B18" s="19"/>
      <c r="C18" s="30"/>
      <c r="D18" s="30"/>
      <c r="E18" s="30"/>
      <c r="F18" s="30"/>
      <c r="G18" s="11" t="s">
        <v>165</v>
      </c>
      <c r="H18" s="12">
        <v>2</v>
      </c>
    </row>
    <row r="19" spans="1:8" x14ac:dyDescent="0.25">
      <c r="A19" s="33"/>
      <c r="B19" s="19"/>
      <c r="C19" s="30"/>
      <c r="D19" s="30"/>
      <c r="E19" s="30"/>
      <c r="F19" s="30"/>
      <c r="G19" s="11" t="s">
        <v>166</v>
      </c>
      <c r="H19" s="12">
        <v>2</v>
      </c>
    </row>
    <row r="20" spans="1:8" ht="16.5" thickBot="1" x14ac:dyDescent="0.3">
      <c r="A20" s="33"/>
      <c r="B20" s="19"/>
      <c r="C20" s="31"/>
      <c r="D20" s="31"/>
      <c r="E20" s="31"/>
      <c r="F20" s="31"/>
      <c r="G20" s="23" t="s">
        <v>8</v>
      </c>
      <c r="H20" s="25">
        <f>SUM(H3:H12,H14:H19,)</f>
        <v>36</v>
      </c>
    </row>
    <row r="21" spans="1:8" ht="150" customHeight="1" thickBot="1" x14ac:dyDescent="0.3">
      <c r="A21" s="34"/>
      <c r="B21" s="20"/>
      <c r="C21" s="27" t="s">
        <v>274</v>
      </c>
      <c r="D21" s="27"/>
      <c r="E21" s="27"/>
      <c r="F21" s="28"/>
      <c r="G21" s="24"/>
      <c r="H21" s="26"/>
    </row>
    <row r="22" spans="1:8" x14ac:dyDescent="0.25">
      <c r="A22" s="32">
        <v>2</v>
      </c>
      <c r="B22" s="18" t="s">
        <v>263</v>
      </c>
      <c r="C22" s="29" t="s">
        <v>14</v>
      </c>
      <c r="D22" s="29" t="s">
        <v>15</v>
      </c>
      <c r="E22" s="29" t="s">
        <v>16</v>
      </c>
      <c r="F22" s="29" t="s">
        <v>17</v>
      </c>
      <c r="G22" s="21" t="s">
        <v>137</v>
      </c>
      <c r="H22" s="22"/>
    </row>
    <row r="23" spans="1:8" x14ac:dyDescent="0.25">
      <c r="A23" s="33"/>
      <c r="B23" s="19"/>
      <c r="C23" s="30"/>
      <c r="D23" s="30"/>
      <c r="E23" s="30"/>
      <c r="F23" s="30"/>
      <c r="G23" s="11" t="s">
        <v>138</v>
      </c>
      <c r="H23" s="12">
        <v>2</v>
      </c>
    </row>
    <row r="24" spans="1:8" x14ac:dyDescent="0.25">
      <c r="A24" s="33"/>
      <c r="B24" s="19"/>
      <c r="C24" s="30"/>
      <c r="D24" s="30"/>
      <c r="E24" s="30"/>
      <c r="F24" s="30"/>
      <c r="G24" s="11" t="s">
        <v>139</v>
      </c>
      <c r="H24" s="12">
        <v>6</v>
      </c>
    </row>
    <row r="25" spans="1:8" x14ac:dyDescent="0.25">
      <c r="A25" s="33"/>
      <c r="B25" s="19"/>
      <c r="C25" s="30"/>
      <c r="D25" s="30"/>
      <c r="E25" s="30"/>
      <c r="F25" s="30"/>
      <c r="G25" s="11" t="s">
        <v>140</v>
      </c>
      <c r="H25" s="12">
        <v>3</v>
      </c>
    </row>
    <row r="26" spans="1:8" x14ac:dyDescent="0.25">
      <c r="A26" s="33"/>
      <c r="B26" s="19"/>
      <c r="C26" s="30"/>
      <c r="D26" s="30"/>
      <c r="E26" s="30"/>
      <c r="F26" s="30"/>
      <c r="G26" s="11" t="s">
        <v>141</v>
      </c>
      <c r="H26" s="12">
        <v>4</v>
      </c>
    </row>
    <row r="27" spans="1:8" x14ac:dyDescent="0.25">
      <c r="A27" s="33"/>
      <c r="B27" s="19"/>
      <c r="C27" s="30"/>
      <c r="D27" s="30"/>
      <c r="E27" s="30"/>
      <c r="F27" s="30"/>
      <c r="G27" s="11" t="s">
        <v>142</v>
      </c>
      <c r="H27" s="12">
        <v>2</v>
      </c>
    </row>
    <row r="28" spans="1:8" x14ac:dyDescent="0.25">
      <c r="A28" s="33"/>
      <c r="B28" s="19"/>
      <c r="C28" s="30"/>
      <c r="D28" s="30"/>
      <c r="E28" s="30"/>
      <c r="F28" s="30"/>
      <c r="G28" s="11" t="s">
        <v>143</v>
      </c>
      <c r="H28" s="12">
        <v>2</v>
      </c>
    </row>
    <row r="29" spans="1:8" x14ac:dyDescent="0.25">
      <c r="A29" s="33"/>
      <c r="B29" s="19"/>
      <c r="C29" s="30"/>
      <c r="D29" s="30"/>
      <c r="E29" s="30"/>
      <c r="F29" s="30"/>
      <c r="G29" s="11" t="s">
        <v>144</v>
      </c>
      <c r="H29" s="12">
        <v>8</v>
      </c>
    </row>
    <row r="30" spans="1:8" ht="16.5" thickBot="1" x14ac:dyDescent="0.3">
      <c r="A30" s="33"/>
      <c r="B30" s="19"/>
      <c r="C30" s="30"/>
      <c r="D30" s="30"/>
      <c r="E30" s="30"/>
      <c r="F30" s="30"/>
      <c r="G30" s="11" t="s">
        <v>145</v>
      </c>
      <c r="H30" s="12">
        <v>1</v>
      </c>
    </row>
    <row r="31" spans="1:8" x14ac:dyDescent="0.25">
      <c r="A31" s="33"/>
      <c r="B31" s="19"/>
      <c r="C31" s="30"/>
      <c r="D31" s="30"/>
      <c r="E31" s="30"/>
      <c r="F31" s="30"/>
      <c r="G31" s="21" t="s">
        <v>242</v>
      </c>
      <c r="H31" s="22"/>
    </row>
    <row r="32" spans="1:8" x14ac:dyDescent="0.25">
      <c r="A32" s="33"/>
      <c r="B32" s="19"/>
      <c r="C32" s="30"/>
      <c r="D32" s="30"/>
      <c r="E32" s="30"/>
      <c r="F32" s="30"/>
      <c r="G32" s="11" t="s">
        <v>127</v>
      </c>
      <c r="H32" s="12">
        <v>2</v>
      </c>
    </row>
    <row r="33" spans="1:8" x14ac:dyDescent="0.25">
      <c r="A33" s="33"/>
      <c r="B33" s="19"/>
      <c r="C33" s="30"/>
      <c r="D33" s="30"/>
      <c r="E33" s="30"/>
      <c r="F33" s="30"/>
      <c r="G33" s="11" t="s">
        <v>128</v>
      </c>
      <c r="H33" s="12">
        <v>3</v>
      </c>
    </row>
    <row r="34" spans="1:8" x14ac:dyDescent="0.25">
      <c r="A34" s="33"/>
      <c r="B34" s="19"/>
      <c r="C34" s="30"/>
      <c r="D34" s="30"/>
      <c r="E34" s="30"/>
      <c r="F34" s="30"/>
      <c r="G34" s="11" t="s">
        <v>129</v>
      </c>
      <c r="H34" s="12">
        <v>2</v>
      </c>
    </row>
    <row r="35" spans="1:8" ht="16.5" thickBot="1" x14ac:dyDescent="0.3">
      <c r="A35" s="33"/>
      <c r="B35" s="19"/>
      <c r="C35" s="30"/>
      <c r="D35" s="30"/>
      <c r="E35" s="30"/>
      <c r="F35" s="30"/>
      <c r="G35" s="11" t="s">
        <v>130</v>
      </c>
      <c r="H35" s="12">
        <v>1</v>
      </c>
    </row>
    <row r="36" spans="1:8" x14ac:dyDescent="0.25">
      <c r="A36" s="33"/>
      <c r="B36" s="19"/>
      <c r="C36" s="30"/>
      <c r="D36" s="30"/>
      <c r="E36" s="30"/>
      <c r="F36" s="30"/>
      <c r="G36" s="21" t="s">
        <v>121</v>
      </c>
      <c r="H36" s="22"/>
    </row>
    <row r="37" spans="1:8" x14ac:dyDescent="0.25">
      <c r="A37" s="33"/>
      <c r="B37" s="19"/>
      <c r="C37" s="30"/>
      <c r="D37" s="30"/>
      <c r="E37" s="30"/>
      <c r="F37" s="30"/>
      <c r="G37" s="11" t="s">
        <v>122</v>
      </c>
      <c r="H37" s="12">
        <v>4</v>
      </c>
    </row>
    <row r="38" spans="1:8" ht="31.5" x14ac:dyDescent="0.25">
      <c r="A38" s="33"/>
      <c r="B38" s="19"/>
      <c r="C38" s="30"/>
      <c r="D38" s="30"/>
      <c r="E38" s="30"/>
      <c r="F38" s="30"/>
      <c r="G38" s="11" t="s">
        <v>125</v>
      </c>
      <c r="H38" s="12">
        <v>6</v>
      </c>
    </row>
    <row r="39" spans="1:8" x14ac:dyDescent="0.25">
      <c r="A39" s="33"/>
      <c r="B39" s="19"/>
      <c r="C39" s="30"/>
      <c r="D39" s="30"/>
      <c r="E39" s="30"/>
      <c r="F39" s="30"/>
      <c r="G39" s="11" t="s">
        <v>126</v>
      </c>
      <c r="H39" s="12">
        <v>2</v>
      </c>
    </row>
    <row r="40" spans="1:8" ht="31.5" x14ac:dyDescent="0.25">
      <c r="A40" s="33"/>
      <c r="B40" s="19"/>
      <c r="C40" s="30"/>
      <c r="D40" s="30"/>
      <c r="E40" s="30"/>
      <c r="F40" s="30"/>
      <c r="G40" s="11" t="s">
        <v>241</v>
      </c>
      <c r="H40" s="12">
        <v>2</v>
      </c>
    </row>
    <row r="41" spans="1:8" ht="16.5" thickBot="1" x14ac:dyDescent="0.3">
      <c r="A41" s="33"/>
      <c r="B41" s="19"/>
      <c r="C41" s="31"/>
      <c r="D41" s="31"/>
      <c r="E41" s="31"/>
      <c r="F41" s="31"/>
      <c r="G41" s="23" t="s">
        <v>8</v>
      </c>
      <c r="H41" s="25">
        <f>SUM(H23:H30,H32:H35,H37:H40,)</f>
        <v>50</v>
      </c>
    </row>
    <row r="42" spans="1:8" ht="150" customHeight="1" thickBot="1" x14ac:dyDescent="0.3">
      <c r="A42" s="34"/>
      <c r="B42" s="20"/>
      <c r="C42" s="27" t="s">
        <v>275</v>
      </c>
      <c r="D42" s="27"/>
      <c r="E42" s="27"/>
      <c r="F42" s="28"/>
      <c r="G42" s="24"/>
      <c r="H42" s="26"/>
    </row>
    <row r="43" spans="1:8" x14ac:dyDescent="0.25">
      <c r="A43" s="32">
        <v>3</v>
      </c>
      <c r="B43" s="18" t="s">
        <v>263</v>
      </c>
      <c r="C43" s="29" t="s">
        <v>18</v>
      </c>
      <c r="D43" s="29" t="s">
        <v>19</v>
      </c>
      <c r="E43" s="29" t="s">
        <v>20</v>
      </c>
      <c r="F43" s="29" t="s">
        <v>21</v>
      </c>
      <c r="G43" s="21" t="s">
        <v>132</v>
      </c>
      <c r="H43" s="22"/>
    </row>
    <row r="44" spans="1:8" x14ac:dyDescent="0.25">
      <c r="A44" s="33"/>
      <c r="B44" s="19"/>
      <c r="C44" s="30"/>
      <c r="D44" s="30"/>
      <c r="E44" s="30"/>
      <c r="F44" s="30"/>
      <c r="G44" s="11" t="s">
        <v>133</v>
      </c>
      <c r="H44" s="12">
        <v>2</v>
      </c>
    </row>
    <row r="45" spans="1:8" x14ac:dyDescent="0.25">
      <c r="A45" s="33"/>
      <c r="B45" s="19"/>
      <c r="C45" s="30"/>
      <c r="D45" s="30"/>
      <c r="E45" s="30"/>
      <c r="F45" s="30"/>
      <c r="G45" s="11" t="s">
        <v>134</v>
      </c>
      <c r="H45" s="12">
        <v>1</v>
      </c>
    </row>
    <row r="46" spans="1:8" x14ac:dyDescent="0.25">
      <c r="A46" s="33"/>
      <c r="B46" s="19"/>
      <c r="C46" s="30"/>
      <c r="D46" s="30"/>
      <c r="E46" s="30"/>
      <c r="F46" s="30"/>
      <c r="G46" s="11" t="s">
        <v>135</v>
      </c>
      <c r="H46" s="12">
        <v>1</v>
      </c>
    </row>
    <row r="47" spans="1:8" ht="16.5" thickBot="1" x14ac:dyDescent="0.3">
      <c r="A47" s="33"/>
      <c r="B47" s="19"/>
      <c r="C47" s="30"/>
      <c r="D47" s="30"/>
      <c r="E47" s="30"/>
      <c r="F47" s="30"/>
      <c r="G47" s="11" t="s">
        <v>136</v>
      </c>
      <c r="H47" s="12">
        <v>2</v>
      </c>
    </row>
    <row r="48" spans="1:8" x14ac:dyDescent="0.25">
      <c r="A48" s="33"/>
      <c r="B48" s="19"/>
      <c r="C48" s="30"/>
      <c r="D48" s="30"/>
      <c r="E48" s="30"/>
      <c r="F48" s="30"/>
      <c r="G48" s="21" t="s">
        <v>147</v>
      </c>
      <c r="H48" s="22"/>
    </row>
    <row r="49" spans="1:8" x14ac:dyDescent="0.25">
      <c r="A49" s="33"/>
      <c r="B49" s="19"/>
      <c r="C49" s="30"/>
      <c r="D49" s="30"/>
      <c r="E49" s="30"/>
      <c r="F49" s="30"/>
      <c r="G49" s="11" t="s">
        <v>148</v>
      </c>
      <c r="H49" s="12">
        <v>18</v>
      </c>
    </row>
    <row r="50" spans="1:8" x14ac:dyDescent="0.25">
      <c r="A50" s="33"/>
      <c r="B50" s="19"/>
      <c r="C50" s="30"/>
      <c r="D50" s="30"/>
      <c r="E50" s="30"/>
      <c r="F50" s="30"/>
      <c r="G50" s="11" t="s">
        <v>149</v>
      </c>
      <c r="H50" s="12">
        <v>7</v>
      </c>
    </row>
    <row r="51" spans="1:8" x14ac:dyDescent="0.25">
      <c r="A51" s="33"/>
      <c r="B51" s="19"/>
      <c r="C51" s="30"/>
      <c r="D51" s="30"/>
      <c r="E51" s="30"/>
      <c r="F51" s="30"/>
      <c r="G51" s="11" t="s">
        <v>151</v>
      </c>
      <c r="H51" s="12">
        <v>6</v>
      </c>
    </row>
    <row r="52" spans="1:8" ht="16.5" thickBot="1" x14ac:dyDescent="0.3">
      <c r="A52" s="33"/>
      <c r="B52" s="19"/>
      <c r="C52" s="30"/>
      <c r="D52" s="30"/>
      <c r="E52" s="30"/>
      <c r="F52" s="30"/>
      <c r="G52" s="11" t="s">
        <v>244</v>
      </c>
      <c r="H52" s="12">
        <v>2</v>
      </c>
    </row>
    <row r="53" spans="1:8" x14ac:dyDescent="0.25">
      <c r="A53" s="33"/>
      <c r="B53" s="19"/>
      <c r="C53" s="30"/>
      <c r="D53" s="30"/>
      <c r="E53" s="30"/>
      <c r="F53" s="30"/>
      <c r="G53" s="21" t="s">
        <v>167</v>
      </c>
      <c r="H53" s="22"/>
    </row>
    <row r="54" spans="1:8" x14ac:dyDescent="0.25">
      <c r="A54" s="33"/>
      <c r="B54" s="19"/>
      <c r="C54" s="30"/>
      <c r="D54" s="30"/>
      <c r="E54" s="30"/>
      <c r="F54" s="30"/>
      <c r="G54" s="11" t="s">
        <v>168</v>
      </c>
      <c r="H54" s="12">
        <v>2</v>
      </c>
    </row>
    <row r="55" spans="1:8" x14ac:dyDescent="0.25">
      <c r="A55" s="33"/>
      <c r="B55" s="19"/>
      <c r="C55" s="30"/>
      <c r="D55" s="30"/>
      <c r="E55" s="30"/>
      <c r="F55" s="30"/>
      <c r="G55" s="11" t="s">
        <v>169</v>
      </c>
      <c r="H55" s="12">
        <v>2</v>
      </c>
    </row>
    <row r="56" spans="1:8" x14ac:dyDescent="0.25">
      <c r="A56" s="33"/>
      <c r="B56" s="19"/>
      <c r="C56" s="30"/>
      <c r="D56" s="30"/>
      <c r="E56" s="30"/>
      <c r="F56" s="30"/>
      <c r="G56" s="11" t="s">
        <v>170</v>
      </c>
      <c r="H56" s="12">
        <v>1</v>
      </c>
    </row>
    <row r="57" spans="1:8" x14ac:dyDescent="0.25">
      <c r="A57" s="33"/>
      <c r="B57" s="19"/>
      <c r="C57" s="30"/>
      <c r="D57" s="30"/>
      <c r="E57" s="30"/>
      <c r="F57" s="30"/>
      <c r="G57" s="11" t="s">
        <v>171</v>
      </c>
      <c r="H57" s="12">
        <v>1</v>
      </c>
    </row>
    <row r="58" spans="1:8" x14ac:dyDescent="0.25">
      <c r="A58" s="33"/>
      <c r="B58" s="19"/>
      <c r="C58" s="30"/>
      <c r="D58" s="30"/>
      <c r="E58" s="30"/>
      <c r="F58" s="30"/>
      <c r="G58" s="11" t="s">
        <v>172</v>
      </c>
      <c r="H58" s="12">
        <v>1</v>
      </c>
    </row>
    <row r="59" spans="1:8" x14ac:dyDescent="0.25">
      <c r="A59" s="33"/>
      <c r="B59" s="19"/>
      <c r="C59" s="30"/>
      <c r="D59" s="30"/>
      <c r="E59" s="30"/>
      <c r="F59" s="30"/>
      <c r="G59" s="11" t="s">
        <v>173</v>
      </c>
      <c r="H59" s="12">
        <v>1</v>
      </c>
    </row>
    <row r="60" spans="1:8" x14ac:dyDescent="0.25">
      <c r="A60" s="33"/>
      <c r="B60" s="19"/>
      <c r="C60" s="30"/>
      <c r="D60" s="30"/>
      <c r="E60" s="30"/>
      <c r="F60" s="30"/>
      <c r="G60" s="11" t="s">
        <v>174</v>
      </c>
      <c r="H60" s="12">
        <v>1</v>
      </c>
    </row>
    <row r="61" spans="1:8" x14ac:dyDescent="0.25">
      <c r="A61" s="33"/>
      <c r="B61" s="19"/>
      <c r="C61" s="30"/>
      <c r="D61" s="30"/>
      <c r="E61" s="30"/>
      <c r="F61" s="30"/>
      <c r="G61" s="11" t="s">
        <v>175</v>
      </c>
      <c r="H61" s="12">
        <v>1</v>
      </c>
    </row>
    <row r="62" spans="1:8" ht="16.5" thickBot="1" x14ac:dyDescent="0.3">
      <c r="A62" s="33"/>
      <c r="B62" s="19"/>
      <c r="C62" s="30"/>
      <c r="D62" s="30"/>
      <c r="E62" s="30"/>
      <c r="F62" s="30"/>
      <c r="G62" s="11" t="s">
        <v>176</v>
      </c>
      <c r="H62" s="12">
        <v>1</v>
      </c>
    </row>
    <row r="63" spans="1:8" x14ac:dyDescent="0.25">
      <c r="A63" s="33"/>
      <c r="B63" s="19"/>
      <c r="C63" s="30"/>
      <c r="D63" s="30"/>
      <c r="E63" s="30"/>
      <c r="F63" s="30"/>
      <c r="G63" s="21" t="s">
        <v>177</v>
      </c>
      <c r="H63" s="22"/>
    </row>
    <row r="64" spans="1:8" x14ac:dyDescent="0.25">
      <c r="A64" s="33"/>
      <c r="B64" s="19"/>
      <c r="C64" s="30"/>
      <c r="D64" s="30"/>
      <c r="E64" s="30"/>
      <c r="F64" s="30"/>
      <c r="G64" s="11" t="s">
        <v>178</v>
      </c>
      <c r="H64" s="12">
        <v>1</v>
      </c>
    </row>
    <row r="65" spans="1:8" x14ac:dyDescent="0.25">
      <c r="A65" s="33"/>
      <c r="B65" s="19"/>
      <c r="C65" s="30"/>
      <c r="D65" s="30"/>
      <c r="E65" s="30"/>
      <c r="F65" s="30"/>
      <c r="G65" s="11" t="s">
        <v>179</v>
      </c>
      <c r="H65" s="12">
        <v>1</v>
      </c>
    </row>
    <row r="66" spans="1:8" x14ac:dyDescent="0.25">
      <c r="A66" s="33"/>
      <c r="B66" s="19"/>
      <c r="C66" s="30"/>
      <c r="D66" s="30"/>
      <c r="E66" s="30"/>
      <c r="F66" s="30"/>
      <c r="G66" s="11" t="s">
        <v>253</v>
      </c>
      <c r="H66" s="12">
        <v>1</v>
      </c>
    </row>
    <row r="67" spans="1:8" x14ac:dyDescent="0.25">
      <c r="A67" s="33"/>
      <c r="B67" s="19"/>
      <c r="C67" s="30"/>
      <c r="D67" s="30"/>
      <c r="E67" s="30"/>
      <c r="F67" s="30"/>
      <c r="G67" s="11" t="s">
        <v>180</v>
      </c>
      <c r="H67" s="12">
        <v>1</v>
      </c>
    </row>
    <row r="68" spans="1:8" ht="31.5" x14ac:dyDescent="0.25">
      <c r="A68" s="33"/>
      <c r="B68" s="19"/>
      <c r="C68" s="30"/>
      <c r="D68" s="30"/>
      <c r="E68" s="30"/>
      <c r="F68" s="30"/>
      <c r="G68" s="11" t="s">
        <v>181</v>
      </c>
      <c r="H68" s="12">
        <v>1</v>
      </c>
    </row>
    <row r="69" spans="1:8" x14ac:dyDescent="0.25">
      <c r="A69" s="33"/>
      <c r="B69" s="19"/>
      <c r="C69" s="30"/>
      <c r="D69" s="30"/>
      <c r="E69" s="30"/>
      <c r="F69" s="30"/>
      <c r="G69" s="11" t="s">
        <v>182</v>
      </c>
      <c r="H69" s="12">
        <v>1</v>
      </c>
    </row>
    <row r="70" spans="1:8" x14ac:dyDescent="0.25">
      <c r="A70" s="33"/>
      <c r="B70" s="19"/>
      <c r="C70" s="30"/>
      <c r="D70" s="30"/>
      <c r="E70" s="30"/>
      <c r="F70" s="30"/>
      <c r="G70" s="11" t="s">
        <v>247</v>
      </c>
      <c r="H70" s="12">
        <v>1</v>
      </c>
    </row>
    <row r="71" spans="1:8" x14ac:dyDescent="0.25">
      <c r="A71" s="33"/>
      <c r="B71" s="19"/>
      <c r="C71" s="30"/>
      <c r="D71" s="30"/>
      <c r="E71" s="30"/>
      <c r="F71" s="30"/>
      <c r="G71" s="11" t="s">
        <v>248</v>
      </c>
      <c r="H71" s="12">
        <v>1</v>
      </c>
    </row>
    <row r="72" spans="1:8" x14ac:dyDescent="0.25">
      <c r="A72" s="33"/>
      <c r="B72" s="19"/>
      <c r="C72" s="30"/>
      <c r="D72" s="30"/>
      <c r="E72" s="30"/>
      <c r="F72" s="30"/>
      <c r="G72" s="11" t="s">
        <v>183</v>
      </c>
      <c r="H72" s="12">
        <v>1</v>
      </c>
    </row>
    <row r="73" spans="1:8" ht="16.5" thickBot="1" x14ac:dyDescent="0.3">
      <c r="A73" s="33"/>
      <c r="B73" s="19"/>
      <c r="C73" s="30"/>
      <c r="D73" s="30"/>
      <c r="E73" s="30"/>
      <c r="F73" s="30"/>
      <c r="G73" s="11" t="s">
        <v>184</v>
      </c>
      <c r="H73" s="12">
        <v>1</v>
      </c>
    </row>
    <row r="74" spans="1:8" x14ac:dyDescent="0.25">
      <c r="A74" s="33"/>
      <c r="B74" s="19"/>
      <c r="C74" s="30"/>
      <c r="D74" s="30"/>
      <c r="E74" s="30"/>
      <c r="F74" s="30"/>
      <c r="G74" s="21" t="s">
        <v>185</v>
      </c>
      <c r="H74" s="22"/>
    </row>
    <row r="75" spans="1:8" x14ac:dyDescent="0.25">
      <c r="A75" s="33"/>
      <c r="B75" s="19"/>
      <c r="C75" s="30"/>
      <c r="D75" s="30"/>
      <c r="E75" s="30"/>
      <c r="F75" s="30"/>
      <c r="G75" s="11" t="s">
        <v>186</v>
      </c>
      <c r="H75" s="13">
        <v>1</v>
      </c>
    </row>
    <row r="76" spans="1:8" x14ac:dyDescent="0.25">
      <c r="A76" s="33"/>
      <c r="B76" s="19"/>
      <c r="C76" s="30"/>
      <c r="D76" s="30"/>
      <c r="E76" s="30"/>
      <c r="F76" s="30"/>
      <c r="G76" s="11" t="s">
        <v>187</v>
      </c>
      <c r="H76" s="13">
        <v>1</v>
      </c>
    </row>
    <row r="77" spans="1:8" x14ac:dyDescent="0.25">
      <c r="A77" s="33"/>
      <c r="B77" s="19"/>
      <c r="C77" s="30"/>
      <c r="D77" s="30"/>
      <c r="E77" s="30"/>
      <c r="F77" s="30"/>
      <c r="G77" s="11" t="s">
        <v>188</v>
      </c>
      <c r="H77" s="13">
        <v>1</v>
      </c>
    </row>
    <row r="78" spans="1:8" x14ac:dyDescent="0.25">
      <c r="A78" s="33"/>
      <c r="B78" s="19"/>
      <c r="C78" s="30"/>
      <c r="D78" s="30"/>
      <c r="E78" s="30"/>
      <c r="F78" s="30"/>
      <c r="G78" s="11" t="s">
        <v>189</v>
      </c>
      <c r="H78" s="13">
        <v>1</v>
      </c>
    </row>
    <row r="79" spans="1:8" x14ac:dyDescent="0.25">
      <c r="A79" s="33"/>
      <c r="B79" s="19"/>
      <c r="C79" s="30"/>
      <c r="D79" s="30"/>
      <c r="E79" s="30"/>
      <c r="F79" s="30"/>
      <c r="G79" s="11" t="s">
        <v>190</v>
      </c>
      <c r="H79" s="13">
        <v>1</v>
      </c>
    </row>
    <row r="80" spans="1:8" x14ac:dyDescent="0.25">
      <c r="A80" s="33"/>
      <c r="B80" s="19"/>
      <c r="C80" s="30"/>
      <c r="D80" s="30"/>
      <c r="E80" s="30"/>
      <c r="F80" s="30"/>
      <c r="G80" s="11" t="s">
        <v>191</v>
      </c>
      <c r="H80" s="13">
        <v>1</v>
      </c>
    </row>
    <row r="81" spans="1:8" x14ac:dyDescent="0.25">
      <c r="A81" s="33"/>
      <c r="B81" s="19"/>
      <c r="C81" s="30"/>
      <c r="D81" s="30"/>
      <c r="E81" s="30"/>
      <c r="F81" s="30"/>
      <c r="G81" s="11" t="s">
        <v>249</v>
      </c>
      <c r="H81" s="13">
        <v>1</v>
      </c>
    </row>
    <row r="82" spans="1:8" x14ac:dyDescent="0.25">
      <c r="A82" s="33"/>
      <c r="B82" s="19"/>
      <c r="C82" s="30"/>
      <c r="D82" s="30"/>
      <c r="E82" s="30"/>
      <c r="F82" s="30"/>
      <c r="G82" s="11" t="s">
        <v>192</v>
      </c>
      <c r="H82" s="13">
        <v>1</v>
      </c>
    </row>
    <row r="83" spans="1:8" ht="31.5" x14ac:dyDescent="0.25">
      <c r="A83" s="33"/>
      <c r="B83" s="19"/>
      <c r="C83" s="30"/>
      <c r="D83" s="30"/>
      <c r="E83" s="30"/>
      <c r="F83" s="30"/>
      <c r="G83" s="11" t="s">
        <v>193</v>
      </c>
      <c r="H83" s="13">
        <v>1</v>
      </c>
    </row>
    <row r="84" spans="1:8" ht="32.25" thickBot="1" x14ac:dyDescent="0.3">
      <c r="A84" s="33"/>
      <c r="B84" s="19"/>
      <c r="C84" s="30"/>
      <c r="D84" s="30"/>
      <c r="E84" s="30"/>
      <c r="F84" s="30"/>
      <c r="G84" s="11" t="s">
        <v>194</v>
      </c>
      <c r="H84" s="13">
        <v>1</v>
      </c>
    </row>
    <row r="85" spans="1:8" x14ac:dyDescent="0.25">
      <c r="A85" s="33"/>
      <c r="B85" s="19"/>
      <c r="C85" s="30"/>
      <c r="D85" s="30"/>
      <c r="E85" s="30"/>
      <c r="F85" s="30"/>
      <c r="G85" s="21" t="s">
        <v>106</v>
      </c>
      <c r="H85" s="22"/>
    </row>
    <row r="86" spans="1:8" x14ac:dyDescent="0.25">
      <c r="A86" s="33"/>
      <c r="B86" s="19"/>
      <c r="C86" s="30"/>
      <c r="D86" s="30"/>
      <c r="E86" s="30"/>
      <c r="F86" s="30"/>
      <c r="G86" s="11" t="s">
        <v>108</v>
      </c>
      <c r="H86" s="12">
        <v>1</v>
      </c>
    </row>
    <row r="87" spans="1:8" x14ac:dyDescent="0.25">
      <c r="A87" s="33"/>
      <c r="B87" s="19"/>
      <c r="C87" s="30"/>
      <c r="D87" s="30"/>
      <c r="E87" s="30"/>
      <c r="F87" s="30"/>
      <c r="G87" s="11" t="s">
        <v>109</v>
      </c>
      <c r="H87" s="12">
        <v>1</v>
      </c>
    </row>
    <row r="88" spans="1:8" ht="16.5" thickBot="1" x14ac:dyDescent="0.3">
      <c r="A88" s="33"/>
      <c r="B88" s="19"/>
      <c r="C88" s="31"/>
      <c r="D88" s="31"/>
      <c r="E88" s="31"/>
      <c r="F88" s="31"/>
      <c r="G88" s="23" t="s">
        <v>8</v>
      </c>
      <c r="H88" s="25">
        <f>SUM(H44:H47,H49:H52,H54:H62,H64:H73,H86:H87,H75:H84)</f>
        <v>72</v>
      </c>
    </row>
    <row r="89" spans="1:8" ht="150" customHeight="1" thickBot="1" x14ac:dyDescent="0.3">
      <c r="A89" s="34"/>
      <c r="B89" s="20"/>
      <c r="C89" s="27" t="s">
        <v>276</v>
      </c>
      <c r="D89" s="27"/>
      <c r="E89" s="27"/>
      <c r="F89" s="28"/>
      <c r="G89" s="24"/>
      <c r="H89" s="26"/>
    </row>
    <row r="90" spans="1:8" x14ac:dyDescent="0.25">
      <c r="A90" s="32">
        <v>4</v>
      </c>
      <c r="B90" s="18" t="s">
        <v>264</v>
      </c>
      <c r="C90" s="29" t="s">
        <v>22</v>
      </c>
      <c r="D90" s="29" t="s">
        <v>23</v>
      </c>
      <c r="E90" s="29" t="s">
        <v>24</v>
      </c>
      <c r="F90" s="29" t="s">
        <v>25</v>
      </c>
      <c r="G90" s="21" t="s">
        <v>167</v>
      </c>
      <c r="H90" s="22"/>
    </row>
    <row r="91" spans="1:8" x14ac:dyDescent="0.25">
      <c r="A91" s="33"/>
      <c r="B91" s="19"/>
      <c r="C91" s="30"/>
      <c r="D91" s="30"/>
      <c r="E91" s="30"/>
      <c r="F91" s="30"/>
      <c r="G91" s="11" t="s">
        <v>168</v>
      </c>
      <c r="H91" s="12">
        <v>8</v>
      </c>
    </row>
    <row r="92" spans="1:8" x14ac:dyDescent="0.25">
      <c r="A92" s="33"/>
      <c r="B92" s="19"/>
      <c r="C92" s="30"/>
      <c r="D92" s="30"/>
      <c r="E92" s="30"/>
      <c r="F92" s="30"/>
      <c r="G92" s="11" t="s">
        <v>169</v>
      </c>
      <c r="H92" s="12">
        <v>4</v>
      </c>
    </row>
    <row r="93" spans="1:8" x14ac:dyDescent="0.25">
      <c r="A93" s="33"/>
      <c r="B93" s="19"/>
      <c r="C93" s="30"/>
      <c r="D93" s="30"/>
      <c r="E93" s="30"/>
      <c r="F93" s="30"/>
      <c r="G93" s="11" t="s">
        <v>170</v>
      </c>
      <c r="H93" s="12">
        <v>2</v>
      </c>
    </row>
    <row r="94" spans="1:8" x14ac:dyDescent="0.25">
      <c r="A94" s="33"/>
      <c r="B94" s="19"/>
      <c r="C94" s="30"/>
      <c r="D94" s="30"/>
      <c r="E94" s="30"/>
      <c r="F94" s="30"/>
      <c r="G94" s="11" t="s">
        <v>171</v>
      </c>
      <c r="H94" s="12">
        <v>2</v>
      </c>
    </row>
    <row r="95" spans="1:8" x14ac:dyDescent="0.25">
      <c r="A95" s="33"/>
      <c r="B95" s="19"/>
      <c r="C95" s="30"/>
      <c r="D95" s="30"/>
      <c r="E95" s="30"/>
      <c r="F95" s="30"/>
      <c r="G95" s="11" t="s">
        <v>172</v>
      </c>
      <c r="H95" s="12">
        <v>2</v>
      </c>
    </row>
    <row r="96" spans="1:8" x14ac:dyDescent="0.25">
      <c r="A96" s="33"/>
      <c r="B96" s="19"/>
      <c r="C96" s="30"/>
      <c r="D96" s="30"/>
      <c r="E96" s="30"/>
      <c r="F96" s="30"/>
      <c r="G96" s="11" t="s">
        <v>173</v>
      </c>
      <c r="H96" s="12">
        <v>2</v>
      </c>
    </row>
    <row r="97" spans="1:8" x14ac:dyDescent="0.25">
      <c r="A97" s="33"/>
      <c r="B97" s="19"/>
      <c r="C97" s="30"/>
      <c r="D97" s="30"/>
      <c r="E97" s="30"/>
      <c r="F97" s="30"/>
      <c r="G97" s="11" t="s">
        <v>174</v>
      </c>
      <c r="H97" s="12">
        <v>1</v>
      </c>
    </row>
    <row r="98" spans="1:8" x14ac:dyDescent="0.25">
      <c r="A98" s="33"/>
      <c r="B98" s="19"/>
      <c r="C98" s="30"/>
      <c r="D98" s="30"/>
      <c r="E98" s="30"/>
      <c r="F98" s="30"/>
      <c r="G98" s="11" t="s">
        <v>175</v>
      </c>
      <c r="H98" s="12">
        <v>4</v>
      </c>
    </row>
    <row r="99" spans="1:8" ht="16.5" thickBot="1" x14ac:dyDescent="0.3">
      <c r="A99" s="33"/>
      <c r="B99" s="19"/>
      <c r="C99" s="30"/>
      <c r="D99" s="30"/>
      <c r="E99" s="30"/>
      <c r="F99" s="30"/>
      <c r="G99" s="11" t="s">
        <v>176</v>
      </c>
      <c r="H99" s="12">
        <v>1</v>
      </c>
    </row>
    <row r="100" spans="1:8" x14ac:dyDescent="0.25">
      <c r="A100" s="33"/>
      <c r="B100" s="19"/>
      <c r="C100" s="30"/>
      <c r="D100" s="30"/>
      <c r="E100" s="30"/>
      <c r="F100" s="30"/>
      <c r="G100" s="21" t="s">
        <v>177</v>
      </c>
      <c r="H100" s="22"/>
    </row>
    <row r="101" spans="1:8" x14ac:dyDescent="0.25">
      <c r="A101" s="33"/>
      <c r="B101" s="19"/>
      <c r="C101" s="30"/>
      <c r="D101" s="30"/>
      <c r="E101" s="30"/>
      <c r="F101" s="30"/>
      <c r="G101" s="11" t="s">
        <v>178</v>
      </c>
      <c r="H101" s="12">
        <v>2</v>
      </c>
    </row>
    <row r="102" spans="1:8" x14ac:dyDescent="0.25">
      <c r="A102" s="33"/>
      <c r="B102" s="19"/>
      <c r="C102" s="30"/>
      <c r="D102" s="30"/>
      <c r="E102" s="30"/>
      <c r="F102" s="30"/>
      <c r="G102" s="11" t="s">
        <v>179</v>
      </c>
      <c r="H102" s="12">
        <v>2</v>
      </c>
    </row>
    <row r="103" spans="1:8" x14ac:dyDescent="0.25">
      <c r="A103" s="33"/>
      <c r="B103" s="19"/>
      <c r="C103" s="30"/>
      <c r="D103" s="30"/>
      <c r="E103" s="30"/>
      <c r="F103" s="30"/>
      <c r="G103" s="11" t="s">
        <v>253</v>
      </c>
      <c r="H103" s="12">
        <v>1</v>
      </c>
    </row>
    <row r="104" spans="1:8" x14ac:dyDescent="0.25">
      <c r="A104" s="33"/>
      <c r="B104" s="19"/>
      <c r="C104" s="30"/>
      <c r="D104" s="30"/>
      <c r="E104" s="30"/>
      <c r="F104" s="30"/>
      <c r="G104" s="11" t="s">
        <v>180</v>
      </c>
      <c r="H104" s="12">
        <v>1</v>
      </c>
    </row>
    <row r="105" spans="1:8" ht="31.5" x14ac:dyDescent="0.25">
      <c r="A105" s="33"/>
      <c r="B105" s="19"/>
      <c r="C105" s="30"/>
      <c r="D105" s="30"/>
      <c r="E105" s="30"/>
      <c r="F105" s="30"/>
      <c r="G105" s="11" t="s">
        <v>181</v>
      </c>
      <c r="H105" s="12">
        <v>1</v>
      </c>
    </row>
    <row r="106" spans="1:8" x14ac:dyDescent="0.25">
      <c r="A106" s="33"/>
      <c r="B106" s="19"/>
      <c r="C106" s="30"/>
      <c r="D106" s="30"/>
      <c r="E106" s="30"/>
      <c r="F106" s="30"/>
      <c r="G106" s="11" t="s">
        <v>182</v>
      </c>
      <c r="H106" s="12">
        <v>1</v>
      </c>
    </row>
    <row r="107" spans="1:8" x14ac:dyDescent="0.25">
      <c r="A107" s="33"/>
      <c r="B107" s="19"/>
      <c r="C107" s="30"/>
      <c r="D107" s="30"/>
      <c r="E107" s="30"/>
      <c r="F107" s="30"/>
      <c r="G107" s="11" t="s">
        <v>247</v>
      </c>
      <c r="H107" s="12">
        <v>1</v>
      </c>
    </row>
    <row r="108" spans="1:8" x14ac:dyDescent="0.25">
      <c r="A108" s="33"/>
      <c r="B108" s="19"/>
      <c r="C108" s="30"/>
      <c r="D108" s="30"/>
      <c r="E108" s="30"/>
      <c r="F108" s="30"/>
      <c r="G108" s="11" t="s">
        <v>248</v>
      </c>
      <c r="H108" s="12">
        <v>1</v>
      </c>
    </row>
    <row r="109" spans="1:8" x14ac:dyDescent="0.25">
      <c r="A109" s="33"/>
      <c r="B109" s="19"/>
      <c r="C109" s="30"/>
      <c r="D109" s="30"/>
      <c r="E109" s="30"/>
      <c r="F109" s="30"/>
      <c r="G109" s="11" t="s">
        <v>183</v>
      </c>
      <c r="H109" s="12">
        <v>1</v>
      </c>
    </row>
    <row r="110" spans="1:8" ht="16.5" thickBot="1" x14ac:dyDescent="0.3">
      <c r="A110" s="33"/>
      <c r="B110" s="19"/>
      <c r="C110" s="30"/>
      <c r="D110" s="30"/>
      <c r="E110" s="30"/>
      <c r="F110" s="30"/>
      <c r="G110" s="11" t="s">
        <v>184</v>
      </c>
      <c r="H110" s="12">
        <v>2</v>
      </c>
    </row>
    <row r="111" spans="1:8" x14ac:dyDescent="0.25">
      <c r="A111" s="33"/>
      <c r="B111" s="19"/>
      <c r="C111" s="30"/>
      <c r="D111" s="30"/>
      <c r="E111" s="30"/>
      <c r="F111" s="30"/>
      <c r="G111" s="21" t="s">
        <v>185</v>
      </c>
      <c r="H111" s="22"/>
    </row>
    <row r="112" spans="1:8" x14ac:dyDescent="0.25">
      <c r="A112" s="33"/>
      <c r="B112" s="19"/>
      <c r="C112" s="30"/>
      <c r="D112" s="30"/>
      <c r="E112" s="30"/>
      <c r="F112" s="30"/>
      <c r="G112" s="11" t="s">
        <v>186</v>
      </c>
      <c r="H112" s="12">
        <v>1</v>
      </c>
    </row>
    <row r="113" spans="1:8" x14ac:dyDescent="0.25">
      <c r="A113" s="33"/>
      <c r="B113" s="19"/>
      <c r="C113" s="30"/>
      <c r="D113" s="30"/>
      <c r="E113" s="30"/>
      <c r="F113" s="30"/>
      <c r="G113" s="11" t="s">
        <v>187</v>
      </c>
      <c r="H113" s="12">
        <v>1</v>
      </c>
    </row>
    <row r="114" spans="1:8" x14ac:dyDescent="0.25">
      <c r="A114" s="33"/>
      <c r="B114" s="19"/>
      <c r="C114" s="30"/>
      <c r="D114" s="30"/>
      <c r="E114" s="30"/>
      <c r="F114" s="30"/>
      <c r="G114" s="11" t="s">
        <v>188</v>
      </c>
      <c r="H114" s="12">
        <v>1</v>
      </c>
    </row>
    <row r="115" spans="1:8" x14ac:dyDescent="0.25">
      <c r="A115" s="33"/>
      <c r="B115" s="19"/>
      <c r="C115" s="30"/>
      <c r="D115" s="30"/>
      <c r="E115" s="30"/>
      <c r="F115" s="30"/>
      <c r="G115" s="11" t="s">
        <v>189</v>
      </c>
      <c r="H115" s="12">
        <v>2</v>
      </c>
    </row>
    <row r="116" spans="1:8" x14ac:dyDescent="0.25">
      <c r="A116" s="33"/>
      <c r="B116" s="19"/>
      <c r="C116" s="30"/>
      <c r="D116" s="30"/>
      <c r="E116" s="30"/>
      <c r="F116" s="30"/>
      <c r="G116" s="11" t="s">
        <v>190</v>
      </c>
      <c r="H116" s="12">
        <v>2</v>
      </c>
    </row>
    <row r="117" spans="1:8" x14ac:dyDescent="0.25">
      <c r="A117" s="33"/>
      <c r="B117" s="19"/>
      <c r="C117" s="30"/>
      <c r="D117" s="30"/>
      <c r="E117" s="30"/>
      <c r="F117" s="30"/>
      <c r="G117" s="11" t="s">
        <v>191</v>
      </c>
      <c r="H117" s="12">
        <v>1</v>
      </c>
    </row>
    <row r="118" spans="1:8" x14ac:dyDescent="0.25">
      <c r="A118" s="33"/>
      <c r="B118" s="19"/>
      <c r="C118" s="30"/>
      <c r="D118" s="30"/>
      <c r="E118" s="30"/>
      <c r="F118" s="30"/>
      <c r="G118" s="11" t="s">
        <v>249</v>
      </c>
      <c r="H118" s="12">
        <v>1</v>
      </c>
    </row>
    <row r="119" spans="1:8" x14ac:dyDescent="0.25">
      <c r="A119" s="33"/>
      <c r="B119" s="19"/>
      <c r="C119" s="30"/>
      <c r="D119" s="30"/>
      <c r="E119" s="30"/>
      <c r="F119" s="30"/>
      <c r="G119" s="11" t="s">
        <v>192</v>
      </c>
      <c r="H119" s="12">
        <v>1</v>
      </c>
    </row>
    <row r="120" spans="1:8" ht="31.5" x14ac:dyDescent="0.25">
      <c r="A120" s="33"/>
      <c r="B120" s="19"/>
      <c r="C120" s="30"/>
      <c r="D120" s="30"/>
      <c r="E120" s="30"/>
      <c r="F120" s="30"/>
      <c r="G120" s="11" t="s">
        <v>193</v>
      </c>
      <c r="H120" s="12">
        <v>1</v>
      </c>
    </row>
    <row r="121" spans="1:8" ht="32.25" thickBot="1" x14ac:dyDescent="0.3">
      <c r="A121" s="33"/>
      <c r="B121" s="19"/>
      <c r="C121" s="30"/>
      <c r="D121" s="30"/>
      <c r="E121" s="30"/>
      <c r="F121" s="30"/>
      <c r="G121" s="11" t="s">
        <v>194</v>
      </c>
      <c r="H121" s="12">
        <v>1</v>
      </c>
    </row>
    <row r="122" spans="1:8" x14ac:dyDescent="0.25">
      <c r="A122" s="33"/>
      <c r="B122" s="19"/>
      <c r="C122" s="30"/>
      <c r="D122" s="30"/>
      <c r="E122" s="30"/>
      <c r="F122" s="30"/>
      <c r="G122" s="21" t="s">
        <v>195</v>
      </c>
      <c r="H122" s="22"/>
    </row>
    <row r="123" spans="1:8" ht="31.5" x14ac:dyDescent="0.25">
      <c r="A123" s="33"/>
      <c r="B123" s="19"/>
      <c r="C123" s="30"/>
      <c r="D123" s="30"/>
      <c r="E123" s="30"/>
      <c r="F123" s="30"/>
      <c r="G123" s="11" t="s">
        <v>196</v>
      </c>
      <c r="H123" s="12">
        <v>2</v>
      </c>
    </row>
    <row r="124" spans="1:8" x14ac:dyDescent="0.25">
      <c r="A124" s="33"/>
      <c r="B124" s="19"/>
      <c r="C124" s="30"/>
      <c r="D124" s="30"/>
      <c r="E124" s="30"/>
      <c r="F124" s="30"/>
      <c r="G124" s="11" t="s">
        <v>197</v>
      </c>
      <c r="H124" s="12">
        <v>1</v>
      </c>
    </row>
    <row r="125" spans="1:8" x14ac:dyDescent="0.25">
      <c r="A125" s="33"/>
      <c r="B125" s="19"/>
      <c r="C125" s="30"/>
      <c r="D125" s="30"/>
      <c r="E125" s="30"/>
      <c r="F125" s="30"/>
      <c r="G125" s="11" t="s">
        <v>250</v>
      </c>
      <c r="H125" s="12">
        <v>1</v>
      </c>
    </row>
    <row r="126" spans="1:8" x14ac:dyDescent="0.25">
      <c r="A126" s="33"/>
      <c r="B126" s="19"/>
      <c r="C126" s="30"/>
      <c r="D126" s="30"/>
      <c r="E126" s="30"/>
      <c r="F126" s="30"/>
      <c r="G126" s="11" t="s">
        <v>198</v>
      </c>
      <c r="H126" s="12">
        <v>1</v>
      </c>
    </row>
    <row r="127" spans="1:8" ht="31.5" x14ac:dyDescent="0.25">
      <c r="A127" s="33"/>
      <c r="B127" s="19"/>
      <c r="C127" s="30"/>
      <c r="D127" s="30"/>
      <c r="E127" s="30"/>
      <c r="F127" s="30"/>
      <c r="G127" s="11" t="s">
        <v>199</v>
      </c>
      <c r="H127" s="12">
        <v>1</v>
      </c>
    </row>
    <row r="128" spans="1:8" x14ac:dyDescent="0.25">
      <c r="A128" s="33"/>
      <c r="B128" s="19"/>
      <c r="C128" s="30"/>
      <c r="D128" s="30"/>
      <c r="E128" s="30"/>
      <c r="F128" s="30"/>
      <c r="G128" s="11" t="s">
        <v>200</v>
      </c>
      <c r="H128" s="12">
        <v>1</v>
      </c>
    </row>
    <row r="129" spans="1:8" ht="31.5" x14ac:dyDescent="0.25">
      <c r="A129" s="33"/>
      <c r="B129" s="19"/>
      <c r="C129" s="30"/>
      <c r="D129" s="30"/>
      <c r="E129" s="30"/>
      <c r="F129" s="30"/>
      <c r="G129" s="11" t="s">
        <v>201</v>
      </c>
      <c r="H129" s="12">
        <v>2</v>
      </c>
    </row>
    <row r="130" spans="1:8" x14ac:dyDescent="0.25">
      <c r="A130" s="33"/>
      <c r="B130" s="19"/>
      <c r="C130" s="30"/>
      <c r="D130" s="30"/>
      <c r="E130" s="30"/>
      <c r="F130" s="30"/>
      <c r="G130" s="11" t="s">
        <v>256</v>
      </c>
      <c r="H130" s="12">
        <v>1</v>
      </c>
    </row>
    <row r="131" spans="1:8" x14ac:dyDescent="0.25">
      <c r="A131" s="33"/>
      <c r="B131" s="19"/>
      <c r="C131" s="30"/>
      <c r="D131" s="30"/>
      <c r="E131" s="30"/>
      <c r="F131" s="30"/>
      <c r="G131" s="11" t="s">
        <v>202</v>
      </c>
      <c r="H131" s="12">
        <v>1</v>
      </c>
    </row>
    <row r="132" spans="1:8" ht="16.5" thickBot="1" x14ac:dyDescent="0.3">
      <c r="A132" s="33"/>
      <c r="B132" s="19"/>
      <c r="C132" s="31"/>
      <c r="D132" s="31"/>
      <c r="E132" s="31"/>
      <c r="F132" s="31"/>
      <c r="G132" s="23" t="s">
        <v>8</v>
      </c>
      <c r="H132" s="25">
        <f>SUM(H91:H99,H101:H110,H112:H121,H123:H131)</f>
        <v>62</v>
      </c>
    </row>
    <row r="133" spans="1:8" ht="150" customHeight="1" thickBot="1" x14ac:dyDescent="0.3">
      <c r="A133" s="34"/>
      <c r="B133" s="20"/>
      <c r="C133" s="27" t="s">
        <v>277</v>
      </c>
      <c r="D133" s="27"/>
      <c r="E133" s="27"/>
      <c r="F133" s="28"/>
      <c r="G133" s="24"/>
      <c r="H133" s="26"/>
    </row>
    <row r="134" spans="1:8" x14ac:dyDescent="0.25">
      <c r="A134" s="32">
        <v>5</v>
      </c>
      <c r="B134" s="18" t="s">
        <v>264</v>
      </c>
      <c r="C134" s="29" t="s">
        <v>26</v>
      </c>
      <c r="D134" s="29" t="s">
        <v>27</v>
      </c>
      <c r="E134" s="29" t="s">
        <v>28</v>
      </c>
      <c r="F134" s="29" t="s">
        <v>29</v>
      </c>
      <c r="G134" s="21" t="s">
        <v>106</v>
      </c>
      <c r="H134" s="22"/>
    </row>
    <row r="135" spans="1:8" x14ac:dyDescent="0.25">
      <c r="A135" s="33"/>
      <c r="B135" s="19"/>
      <c r="C135" s="30"/>
      <c r="D135" s="30"/>
      <c r="E135" s="30"/>
      <c r="F135" s="30"/>
      <c r="G135" s="11" t="s">
        <v>109</v>
      </c>
      <c r="H135" s="12">
        <v>1</v>
      </c>
    </row>
    <row r="136" spans="1:8" ht="32.25" thickBot="1" x14ac:dyDescent="0.3">
      <c r="A136" s="33"/>
      <c r="B136" s="19"/>
      <c r="C136" s="30"/>
      <c r="D136" s="30"/>
      <c r="E136" s="30"/>
      <c r="F136" s="30"/>
      <c r="G136" s="11" t="s">
        <v>110</v>
      </c>
      <c r="H136" s="12">
        <v>1</v>
      </c>
    </row>
    <row r="137" spans="1:8" x14ac:dyDescent="0.25">
      <c r="A137" s="33"/>
      <c r="B137" s="19"/>
      <c r="C137" s="30"/>
      <c r="D137" s="30"/>
      <c r="E137" s="30"/>
      <c r="F137" s="30"/>
      <c r="G137" s="21" t="s">
        <v>147</v>
      </c>
      <c r="H137" s="22"/>
    </row>
    <row r="138" spans="1:8" x14ac:dyDescent="0.25">
      <c r="A138" s="33"/>
      <c r="B138" s="19"/>
      <c r="C138" s="30"/>
      <c r="D138" s="30"/>
      <c r="E138" s="30"/>
      <c r="F138" s="30"/>
      <c r="G138" s="11" t="s">
        <v>149</v>
      </c>
      <c r="H138" s="12">
        <v>10</v>
      </c>
    </row>
    <row r="139" spans="1:8" x14ac:dyDescent="0.25">
      <c r="A139" s="33"/>
      <c r="B139" s="19"/>
      <c r="C139" s="30"/>
      <c r="D139" s="30"/>
      <c r="E139" s="30"/>
      <c r="F139" s="30"/>
      <c r="G139" s="11" t="s">
        <v>150</v>
      </c>
      <c r="H139" s="12">
        <v>10</v>
      </c>
    </row>
    <row r="140" spans="1:8" x14ac:dyDescent="0.25">
      <c r="A140" s="33"/>
      <c r="B140" s="19"/>
      <c r="C140" s="30"/>
      <c r="D140" s="30"/>
      <c r="E140" s="30"/>
      <c r="F140" s="30"/>
      <c r="G140" s="11" t="s">
        <v>151</v>
      </c>
      <c r="H140" s="12">
        <v>8</v>
      </c>
    </row>
    <row r="141" spans="1:8" ht="16.5" thickBot="1" x14ac:dyDescent="0.3">
      <c r="A141" s="33"/>
      <c r="B141" s="19"/>
      <c r="C141" s="30"/>
      <c r="D141" s="30"/>
      <c r="E141" s="30"/>
      <c r="F141" s="30"/>
      <c r="G141" s="11" t="s">
        <v>244</v>
      </c>
      <c r="H141" s="12">
        <v>2</v>
      </c>
    </row>
    <row r="142" spans="1:8" x14ac:dyDescent="0.25">
      <c r="A142" s="33"/>
      <c r="B142" s="19"/>
      <c r="C142" s="30"/>
      <c r="D142" s="30"/>
      <c r="E142" s="30"/>
      <c r="F142" s="30"/>
      <c r="G142" s="21" t="s">
        <v>195</v>
      </c>
      <c r="H142" s="22"/>
    </row>
    <row r="143" spans="1:8" ht="31.5" x14ac:dyDescent="0.25">
      <c r="A143" s="33"/>
      <c r="B143" s="19"/>
      <c r="C143" s="30"/>
      <c r="D143" s="30"/>
      <c r="E143" s="30"/>
      <c r="F143" s="30"/>
      <c r="G143" s="11" t="s">
        <v>199</v>
      </c>
      <c r="H143" s="12">
        <v>1</v>
      </c>
    </row>
    <row r="144" spans="1:8" ht="16.5" thickBot="1" x14ac:dyDescent="0.3">
      <c r="A144" s="33"/>
      <c r="B144" s="19"/>
      <c r="C144" s="31"/>
      <c r="D144" s="31"/>
      <c r="E144" s="31"/>
      <c r="F144" s="31"/>
      <c r="G144" s="23" t="s">
        <v>8</v>
      </c>
      <c r="H144" s="25">
        <f>SUM(H135:H136,H138:H141,H143:H143,)</f>
        <v>33</v>
      </c>
    </row>
    <row r="145" spans="1:8" ht="150" customHeight="1" thickBot="1" x14ac:dyDescent="0.3">
      <c r="A145" s="34"/>
      <c r="B145" s="20"/>
      <c r="C145" s="27" t="s">
        <v>278</v>
      </c>
      <c r="D145" s="27"/>
      <c r="E145" s="27"/>
      <c r="F145" s="28"/>
      <c r="G145" s="24"/>
      <c r="H145" s="26"/>
    </row>
    <row r="146" spans="1:8" x14ac:dyDescent="0.25">
      <c r="A146" s="32">
        <v>6</v>
      </c>
      <c r="B146" s="18" t="s">
        <v>270</v>
      </c>
      <c r="C146" s="29" t="s">
        <v>30</v>
      </c>
      <c r="D146" s="29" t="s">
        <v>31</v>
      </c>
      <c r="E146" s="29" t="s">
        <v>32</v>
      </c>
      <c r="F146" s="29" t="s">
        <v>33</v>
      </c>
      <c r="G146" s="21" t="s">
        <v>106</v>
      </c>
      <c r="H146" s="22"/>
    </row>
    <row r="147" spans="1:8" ht="16.5" thickBot="1" x14ac:dyDescent="0.3">
      <c r="A147" s="33"/>
      <c r="B147" s="19"/>
      <c r="C147" s="30"/>
      <c r="D147" s="30"/>
      <c r="E147" s="30"/>
      <c r="F147" s="30"/>
      <c r="G147" s="11" t="s">
        <v>236</v>
      </c>
      <c r="H147" s="12">
        <v>1</v>
      </c>
    </row>
    <row r="148" spans="1:8" x14ac:dyDescent="0.25">
      <c r="A148" s="33"/>
      <c r="B148" s="19"/>
      <c r="C148" s="30"/>
      <c r="D148" s="30"/>
      <c r="E148" s="30"/>
      <c r="F148" s="30"/>
      <c r="G148" s="21" t="s">
        <v>111</v>
      </c>
      <c r="H148" s="22"/>
    </row>
    <row r="149" spans="1:8" ht="31.5" x14ac:dyDescent="0.25">
      <c r="A149" s="33"/>
      <c r="B149" s="19"/>
      <c r="C149" s="30"/>
      <c r="D149" s="30"/>
      <c r="E149" s="30"/>
      <c r="F149" s="30"/>
      <c r="G149" s="11" t="s">
        <v>112</v>
      </c>
      <c r="H149" s="12">
        <v>1</v>
      </c>
    </row>
    <row r="150" spans="1:8" x14ac:dyDescent="0.25">
      <c r="A150" s="33"/>
      <c r="B150" s="19"/>
      <c r="C150" s="30"/>
      <c r="D150" s="30"/>
      <c r="E150" s="30"/>
      <c r="F150" s="30"/>
      <c r="G150" s="11" t="s">
        <v>116</v>
      </c>
      <c r="H150" s="12">
        <v>8</v>
      </c>
    </row>
    <row r="151" spans="1:8" ht="16.5" thickBot="1" x14ac:dyDescent="0.3">
      <c r="A151" s="33"/>
      <c r="B151" s="19"/>
      <c r="C151" s="30"/>
      <c r="D151" s="30"/>
      <c r="E151" s="30"/>
      <c r="F151" s="30"/>
      <c r="G151" s="11" t="s">
        <v>117</v>
      </c>
      <c r="H151" s="12">
        <v>10</v>
      </c>
    </row>
    <row r="152" spans="1:8" x14ac:dyDescent="0.25">
      <c r="A152" s="33"/>
      <c r="B152" s="19"/>
      <c r="C152" s="30"/>
      <c r="D152" s="30"/>
      <c r="E152" s="30"/>
      <c r="F152" s="30"/>
      <c r="G152" s="21" t="s">
        <v>137</v>
      </c>
      <c r="H152" s="22"/>
    </row>
    <row r="153" spans="1:8" x14ac:dyDescent="0.25">
      <c r="A153" s="33"/>
      <c r="B153" s="19"/>
      <c r="C153" s="30"/>
      <c r="D153" s="30"/>
      <c r="E153" s="30"/>
      <c r="F153" s="30"/>
      <c r="G153" s="11" t="s">
        <v>145</v>
      </c>
      <c r="H153" s="12">
        <v>10</v>
      </c>
    </row>
    <row r="154" spans="1:8" x14ac:dyDescent="0.25">
      <c r="A154" s="33"/>
      <c r="B154" s="19"/>
      <c r="C154" s="30"/>
      <c r="D154" s="30"/>
      <c r="E154" s="30"/>
      <c r="F154" s="30"/>
      <c r="G154" s="11" t="s">
        <v>146</v>
      </c>
      <c r="H154" s="12">
        <v>6</v>
      </c>
    </row>
    <row r="155" spans="1:8" ht="16.5" thickBot="1" x14ac:dyDescent="0.3">
      <c r="A155" s="33"/>
      <c r="B155" s="19"/>
      <c r="C155" s="31"/>
      <c r="D155" s="31"/>
      <c r="E155" s="31"/>
      <c r="F155" s="31"/>
      <c r="G155" s="23" t="s">
        <v>8</v>
      </c>
      <c r="H155" s="25">
        <f>SUM(H147:H147,H149:H151,H153:H154,)</f>
        <v>36</v>
      </c>
    </row>
    <row r="156" spans="1:8" ht="150" customHeight="1" thickBot="1" x14ac:dyDescent="0.3">
      <c r="A156" s="34"/>
      <c r="B156" s="20"/>
      <c r="C156" s="27" t="s">
        <v>279</v>
      </c>
      <c r="D156" s="27"/>
      <c r="E156" s="27"/>
      <c r="F156" s="28"/>
      <c r="G156" s="24"/>
      <c r="H156" s="26"/>
    </row>
    <row r="157" spans="1:8" x14ac:dyDescent="0.25">
      <c r="A157" s="32">
        <v>7</v>
      </c>
      <c r="B157" s="18" t="s">
        <v>264</v>
      </c>
      <c r="C157" s="29" t="s">
        <v>34</v>
      </c>
      <c r="D157" s="29" t="s">
        <v>35</v>
      </c>
      <c r="E157" s="29" t="s">
        <v>36</v>
      </c>
      <c r="F157" s="29" t="s">
        <v>37</v>
      </c>
      <c r="G157" s="21" t="s">
        <v>167</v>
      </c>
      <c r="H157" s="22"/>
    </row>
    <row r="158" spans="1:8" x14ac:dyDescent="0.25">
      <c r="A158" s="33"/>
      <c r="B158" s="19"/>
      <c r="C158" s="30"/>
      <c r="D158" s="30"/>
      <c r="E158" s="30"/>
      <c r="F158" s="30"/>
      <c r="G158" s="11" t="s">
        <v>169</v>
      </c>
      <c r="H158" s="12">
        <v>12</v>
      </c>
    </row>
    <row r="159" spans="1:8" x14ac:dyDescent="0.25">
      <c r="A159" s="33"/>
      <c r="B159" s="19"/>
      <c r="C159" s="30"/>
      <c r="D159" s="30"/>
      <c r="E159" s="30"/>
      <c r="F159" s="30"/>
      <c r="G159" s="11" t="s">
        <v>174</v>
      </c>
      <c r="H159" s="12">
        <v>1</v>
      </c>
    </row>
    <row r="160" spans="1:8" x14ac:dyDescent="0.25">
      <c r="A160" s="33"/>
      <c r="B160" s="19"/>
      <c r="C160" s="30"/>
      <c r="D160" s="30"/>
      <c r="E160" s="30"/>
      <c r="F160" s="30"/>
      <c r="G160" s="11" t="s">
        <v>175</v>
      </c>
      <c r="H160" s="12">
        <v>8</v>
      </c>
    </row>
    <row r="161" spans="1:8" ht="16.5" thickBot="1" x14ac:dyDescent="0.3">
      <c r="A161" s="33"/>
      <c r="B161" s="19"/>
      <c r="C161" s="30"/>
      <c r="D161" s="30"/>
      <c r="E161" s="30"/>
      <c r="F161" s="30"/>
      <c r="G161" s="11" t="s">
        <v>176</v>
      </c>
      <c r="H161" s="12">
        <v>5</v>
      </c>
    </row>
    <row r="162" spans="1:8" x14ac:dyDescent="0.25">
      <c r="A162" s="33"/>
      <c r="B162" s="19"/>
      <c r="C162" s="30"/>
      <c r="D162" s="30"/>
      <c r="E162" s="30"/>
      <c r="F162" s="30"/>
      <c r="G162" s="21" t="s">
        <v>177</v>
      </c>
      <c r="H162" s="22"/>
    </row>
    <row r="163" spans="1:8" x14ac:dyDescent="0.25">
      <c r="A163" s="33"/>
      <c r="B163" s="19"/>
      <c r="C163" s="30"/>
      <c r="D163" s="30"/>
      <c r="E163" s="30"/>
      <c r="F163" s="30"/>
      <c r="G163" s="11" t="s">
        <v>178</v>
      </c>
      <c r="H163" s="12">
        <v>10</v>
      </c>
    </row>
    <row r="164" spans="1:8" x14ac:dyDescent="0.25">
      <c r="A164" s="33"/>
      <c r="B164" s="19"/>
      <c r="C164" s="30"/>
      <c r="D164" s="30"/>
      <c r="E164" s="30"/>
      <c r="F164" s="30"/>
      <c r="G164" s="11" t="s">
        <v>179</v>
      </c>
      <c r="H164" s="12">
        <v>7</v>
      </c>
    </row>
    <row r="165" spans="1:8" x14ac:dyDescent="0.25">
      <c r="A165" s="33"/>
      <c r="B165" s="19"/>
      <c r="C165" s="30"/>
      <c r="D165" s="30"/>
      <c r="E165" s="30"/>
      <c r="F165" s="30"/>
      <c r="G165" s="11" t="s">
        <v>253</v>
      </c>
      <c r="H165" s="12">
        <v>4</v>
      </c>
    </row>
    <row r="166" spans="1:8" x14ac:dyDescent="0.25">
      <c r="A166" s="33"/>
      <c r="B166" s="19"/>
      <c r="C166" s="30"/>
      <c r="D166" s="30"/>
      <c r="E166" s="30"/>
      <c r="F166" s="30"/>
      <c r="G166" s="11" t="s">
        <v>180</v>
      </c>
      <c r="H166" s="12">
        <v>4</v>
      </c>
    </row>
    <row r="167" spans="1:8" ht="31.5" x14ac:dyDescent="0.25">
      <c r="A167" s="33"/>
      <c r="B167" s="19"/>
      <c r="C167" s="30"/>
      <c r="D167" s="30"/>
      <c r="E167" s="30"/>
      <c r="F167" s="30"/>
      <c r="G167" s="11" t="s">
        <v>181</v>
      </c>
      <c r="H167" s="12">
        <v>4</v>
      </c>
    </row>
    <row r="168" spans="1:8" x14ac:dyDescent="0.25">
      <c r="A168" s="33"/>
      <c r="B168" s="19"/>
      <c r="C168" s="30"/>
      <c r="D168" s="30"/>
      <c r="E168" s="30"/>
      <c r="F168" s="30"/>
      <c r="G168" s="11" t="s">
        <v>182</v>
      </c>
      <c r="H168" s="12">
        <v>2</v>
      </c>
    </row>
    <row r="169" spans="1:8" x14ac:dyDescent="0.25">
      <c r="A169" s="33"/>
      <c r="B169" s="19"/>
      <c r="C169" s="30"/>
      <c r="D169" s="30"/>
      <c r="E169" s="30"/>
      <c r="F169" s="30"/>
      <c r="G169" s="11" t="s">
        <v>247</v>
      </c>
      <c r="H169" s="12">
        <v>2</v>
      </c>
    </row>
    <row r="170" spans="1:8" x14ac:dyDescent="0.25">
      <c r="A170" s="33"/>
      <c r="B170" s="19"/>
      <c r="C170" s="30"/>
      <c r="D170" s="30"/>
      <c r="E170" s="30"/>
      <c r="F170" s="30"/>
      <c r="G170" s="11" t="s">
        <v>248</v>
      </c>
      <c r="H170" s="12">
        <v>2</v>
      </c>
    </row>
    <row r="171" spans="1:8" ht="16.5" thickBot="1" x14ac:dyDescent="0.3">
      <c r="A171" s="33"/>
      <c r="B171" s="19"/>
      <c r="C171" s="30"/>
      <c r="D171" s="30"/>
      <c r="E171" s="30"/>
      <c r="F171" s="30"/>
      <c r="G171" s="11" t="s">
        <v>183</v>
      </c>
      <c r="H171" s="12">
        <v>4</v>
      </c>
    </row>
    <row r="172" spans="1:8" x14ac:dyDescent="0.25">
      <c r="A172" s="33"/>
      <c r="B172" s="19"/>
      <c r="C172" s="30"/>
      <c r="D172" s="30"/>
      <c r="E172" s="30"/>
      <c r="F172" s="30"/>
      <c r="G172" s="21" t="s">
        <v>185</v>
      </c>
      <c r="H172" s="22"/>
    </row>
    <row r="173" spans="1:8" x14ac:dyDescent="0.25">
      <c r="A173" s="33"/>
      <c r="B173" s="19"/>
      <c r="C173" s="30"/>
      <c r="D173" s="30"/>
      <c r="E173" s="30"/>
      <c r="F173" s="30"/>
      <c r="G173" s="11" t="s">
        <v>186</v>
      </c>
      <c r="H173" s="12">
        <v>6</v>
      </c>
    </row>
    <row r="174" spans="1:8" x14ac:dyDescent="0.25">
      <c r="A174" s="33"/>
      <c r="B174" s="19"/>
      <c r="C174" s="30"/>
      <c r="D174" s="30"/>
      <c r="E174" s="30"/>
      <c r="F174" s="30"/>
      <c r="G174" s="11" t="s">
        <v>187</v>
      </c>
      <c r="H174" s="12">
        <v>3</v>
      </c>
    </row>
    <row r="175" spans="1:8" x14ac:dyDescent="0.25">
      <c r="A175" s="33"/>
      <c r="B175" s="19"/>
      <c r="C175" s="30"/>
      <c r="D175" s="30"/>
      <c r="E175" s="30"/>
      <c r="F175" s="30"/>
      <c r="G175" s="11" t="s">
        <v>188</v>
      </c>
      <c r="H175" s="12">
        <v>3</v>
      </c>
    </row>
    <row r="176" spans="1:8" x14ac:dyDescent="0.25">
      <c r="A176" s="33"/>
      <c r="B176" s="19"/>
      <c r="C176" s="30"/>
      <c r="D176" s="30"/>
      <c r="E176" s="30"/>
      <c r="F176" s="30"/>
      <c r="G176" s="11" t="s">
        <v>189</v>
      </c>
      <c r="H176" s="12">
        <v>6</v>
      </c>
    </row>
    <row r="177" spans="1:8" x14ac:dyDescent="0.25">
      <c r="A177" s="33"/>
      <c r="B177" s="19"/>
      <c r="C177" s="30"/>
      <c r="D177" s="30"/>
      <c r="E177" s="30"/>
      <c r="F177" s="30"/>
      <c r="G177" s="11" t="s">
        <v>190</v>
      </c>
      <c r="H177" s="12">
        <v>6</v>
      </c>
    </row>
    <row r="178" spans="1:8" x14ac:dyDescent="0.25">
      <c r="A178" s="33"/>
      <c r="B178" s="19"/>
      <c r="C178" s="30"/>
      <c r="D178" s="30"/>
      <c r="E178" s="30"/>
      <c r="F178" s="30"/>
      <c r="G178" s="11" t="s">
        <v>191</v>
      </c>
      <c r="H178" s="12">
        <v>4</v>
      </c>
    </row>
    <row r="179" spans="1:8" x14ac:dyDescent="0.25">
      <c r="A179" s="33"/>
      <c r="B179" s="19"/>
      <c r="C179" s="30"/>
      <c r="D179" s="30"/>
      <c r="E179" s="30"/>
      <c r="F179" s="30"/>
      <c r="G179" s="11" t="s">
        <v>249</v>
      </c>
      <c r="H179" s="12">
        <v>4</v>
      </c>
    </row>
    <row r="180" spans="1:8" x14ac:dyDescent="0.25">
      <c r="A180" s="33"/>
      <c r="B180" s="19"/>
      <c r="C180" s="30"/>
      <c r="D180" s="30"/>
      <c r="E180" s="30"/>
      <c r="F180" s="30"/>
      <c r="G180" s="11" t="s">
        <v>192</v>
      </c>
      <c r="H180" s="12">
        <v>1</v>
      </c>
    </row>
    <row r="181" spans="1:8" ht="31.5" x14ac:dyDescent="0.25">
      <c r="A181" s="33"/>
      <c r="B181" s="19"/>
      <c r="C181" s="30"/>
      <c r="D181" s="30"/>
      <c r="E181" s="30"/>
      <c r="F181" s="30"/>
      <c r="G181" s="11" t="s">
        <v>193</v>
      </c>
      <c r="H181" s="12">
        <v>1</v>
      </c>
    </row>
    <row r="182" spans="1:8" ht="32.25" thickBot="1" x14ac:dyDescent="0.3">
      <c r="A182" s="33"/>
      <c r="B182" s="19"/>
      <c r="C182" s="30"/>
      <c r="D182" s="30"/>
      <c r="E182" s="30"/>
      <c r="F182" s="30"/>
      <c r="G182" s="11" t="s">
        <v>194</v>
      </c>
      <c r="H182" s="12">
        <v>1</v>
      </c>
    </row>
    <row r="183" spans="1:8" x14ac:dyDescent="0.25">
      <c r="A183" s="33"/>
      <c r="B183" s="19"/>
      <c r="C183" s="30"/>
      <c r="D183" s="30"/>
      <c r="E183" s="30"/>
      <c r="F183" s="30"/>
      <c r="G183" s="21" t="s">
        <v>195</v>
      </c>
      <c r="H183" s="22"/>
    </row>
    <row r="184" spans="1:8" x14ac:dyDescent="0.25">
      <c r="A184" s="33"/>
      <c r="B184" s="19"/>
      <c r="C184" s="30"/>
      <c r="D184" s="30"/>
      <c r="E184" s="30"/>
      <c r="F184" s="30"/>
      <c r="G184" s="11" t="s">
        <v>197</v>
      </c>
      <c r="H184" s="12">
        <v>12</v>
      </c>
    </row>
    <row r="185" spans="1:8" x14ac:dyDescent="0.25">
      <c r="A185" s="33"/>
      <c r="B185" s="19"/>
      <c r="C185" s="30"/>
      <c r="D185" s="30"/>
      <c r="E185" s="30"/>
      <c r="F185" s="30"/>
      <c r="G185" s="11" t="s">
        <v>250</v>
      </c>
      <c r="H185" s="12">
        <v>8</v>
      </c>
    </row>
    <row r="186" spans="1:8" x14ac:dyDescent="0.25">
      <c r="A186" s="33"/>
      <c r="B186" s="19"/>
      <c r="C186" s="30"/>
      <c r="D186" s="30"/>
      <c r="E186" s="30"/>
      <c r="F186" s="30"/>
      <c r="G186" s="11" t="s">
        <v>198</v>
      </c>
      <c r="H186" s="12">
        <v>10</v>
      </c>
    </row>
    <row r="187" spans="1:8" ht="31.5" x14ac:dyDescent="0.25">
      <c r="A187" s="33"/>
      <c r="B187" s="19"/>
      <c r="C187" s="30"/>
      <c r="D187" s="30"/>
      <c r="E187" s="30"/>
      <c r="F187" s="30"/>
      <c r="G187" s="11" t="s">
        <v>199</v>
      </c>
      <c r="H187" s="12">
        <v>3</v>
      </c>
    </row>
    <row r="188" spans="1:8" x14ac:dyDescent="0.25">
      <c r="A188" s="33"/>
      <c r="B188" s="19"/>
      <c r="C188" s="30"/>
      <c r="D188" s="30"/>
      <c r="E188" s="30"/>
      <c r="F188" s="30"/>
      <c r="G188" s="11" t="s">
        <v>200</v>
      </c>
      <c r="H188" s="12">
        <v>8</v>
      </c>
    </row>
    <row r="189" spans="1:8" ht="31.5" x14ac:dyDescent="0.25">
      <c r="A189" s="33"/>
      <c r="B189" s="19"/>
      <c r="C189" s="30"/>
      <c r="D189" s="30"/>
      <c r="E189" s="30"/>
      <c r="F189" s="30"/>
      <c r="G189" s="11" t="s">
        <v>201</v>
      </c>
      <c r="H189" s="12">
        <v>10</v>
      </c>
    </row>
    <row r="190" spans="1:8" x14ac:dyDescent="0.25">
      <c r="A190" s="33"/>
      <c r="B190" s="19"/>
      <c r="C190" s="30"/>
      <c r="D190" s="30"/>
      <c r="E190" s="30"/>
      <c r="F190" s="30"/>
      <c r="G190" s="11" t="s">
        <v>256</v>
      </c>
      <c r="H190" s="12">
        <v>4</v>
      </c>
    </row>
    <row r="191" spans="1:8" x14ac:dyDescent="0.25">
      <c r="A191" s="33"/>
      <c r="B191" s="19"/>
      <c r="C191" s="30"/>
      <c r="D191" s="30"/>
      <c r="E191" s="30"/>
      <c r="F191" s="30"/>
      <c r="G191" s="11" t="s">
        <v>202</v>
      </c>
      <c r="H191" s="12">
        <v>6</v>
      </c>
    </row>
    <row r="192" spans="1:8" ht="16.5" thickBot="1" x14ac:dyDescent="0.3">
      <c r="A192" s="33"/>
      <c r="B192" s="19"/>
      <c r="C192" s="31"/>
      <c r="D192" s="31"/>
      <c r="E192" s="31"/>
      <c r="F192" s="31"/>
      <c r="G192" s="23" t="s">
        <v>8</v>
      </c>
      <c r="H192" s="25">
        <f>SUM(H158:H161,H163:H171,H173:H182,H184:H191,)</f>
        <v>161</v>
      </c>
    </row>
    <row r="193" spans="1:8" ht="150" customHeight="1" thickBot="1" x14ac:dyDescent="0.3">
      <c r="A193" s="34"/>
      <c r="B193" s="20"/>
      <c r="C193" s="27" t="s">
        <v>280</v>
      </c>
      <c r="D193" s="27"/>
      <c r="E193" s="27"/>
      <c r="F193" s="28"/>
      <c r="G193" s="24"/>
      <c r="H193" s="26"/>
    </row>
    <row r="194" spans="1:8" x14ac:dyDescent="0.25">
      <c r="A194" s="32">
        <v>8</v>
      </c>
      <c r="B194" s="18" t="s">
        <v>264</v>
      </c>
      <c r="C194" s="29" t="s">
        <v>38</v>
      </c>
      <c r="D194" s="29" t="s">
        <v>39</v>
      </c>
      <c r="E194" s="29" t="s">
        <v>40</v>
      </c>
      <c r="F194" s="29" t="s">
        <v>41</v>
      </c>
      <c r="G194" s="21" t="s">
        <v>167</v>
      </c>
      <c r="H194" s="22"/>
    </row>
    <row r="195" spans="1:8" x14ac:dyDescent="0.25">
      <c r="A195" s="33"/>
      <c r="B195" s="19"/>
      <c r="C195" s="30"/>
      <c r="D195" s="30"/>
      <c r="E195" s="30"/>
      <c r="F195" s="30"/>
      <c r="G195" s="11" t="s">
        <v>169</v>
      </c>
      <c r="H195" s="12">
        <v>12</v>
      </c>
    </row>
    <row r="196" spans="1:8" x14ac:dyDescent="0.25">
      <c r="A196" s="33"/>
      <c r="B196" s="19"/>
      <c r="C196" s="30"/>
      <c r="D196" s="30"/>
      <c r="E196" s="30"/>
      <c r="F196" s="30"/>
      <c r="G196" s="11" t="s">
        <v>174</v>
      </c>
      <c r="H196" s="12">
        <v>1</v>
      </c>
    </row>
    <row r="197" spans="1:8" x14ac:dyDescent="0.25">
      <c r="A197" s="33"/>
      <c r="B197" s="19"/>
      <c r="C197" s="30"/>
      <c r="D197" s="30"/>
      <c r="E197" s="30"/>
      <c r="F197" s="30"/>
      <c r="G197" s="11" t="s">
        <v>175</v>
      </c>
      <c r="H197" s="12">
        <v>6</v>
      </c>
    </row>
    <row r="198" spans="1:8" ht="16.5" thickBot="1" x14ac:dyDescent="0.3">
      <c r="A198" s="33"/>
      <c r="B198" s="19"/>
      <c r="C198" s="30"/>
      <c r="D198" s="30"/>
      <c r="E198" s="30"/>
      <c r="F198" s="30"/>
      <c r="G198" s="11" t="s">
        <v>176</v>
      </c>
      <c r="H198" s="12">
        <v>4</v>
      </c>
    </row>
    <row r="199" spans="1:8" x14ac:dyDescent="0.25">
      <c r="A199" s="33"/>
      <c r="B199" s="19"/>
      <c r="C199" s="30"/>
      <c r="D199" s="30"/>
      <c r="E199" s="30"/>
      <c r="F199" s="30"/>
      <c r="G199" s="21" t="s">
        <v>177</v>
      </c>
      <c r="H199" s="22"/>
    </row>
    <row r="200" spans="1:8" x14ac:dyDescent="0.25">
      <c r="A200" s="33"/>
      <c r="B200" s="19"/>
      <c r="C200" s="30"/>
      <c r="D200" s="30"/>
      <c r="E200" s="30"/>
      <c r="F200" s="30"/>
      <c r="G200" s="11" t="s">
        <v>178</v>
      </c>
      <c r="H200" s="12">
        <v>8</v>
      </c>
    </row>
    <row r="201" spans="1:8" x14ac:dyDescent="0.25">
      <c r="A201" s="33"/>
      <c r="B201" s="19"/>
      <c r="C201" s="30"/>
      <c r="D201" s="30"/>
      <c r="E201" s="30"/>
      <c r="F201" s="30"/>
      <c r="G201" s="11" t="s">
        <v>179</v>
      </c>
      <c r="H201" s="12">
        <v>7</v>
      </c>
    </row>
    <row r="202" spans="1:8" x14ac:dyDescent="0.25">
      <c r="A202" s="33"/>
      <c r="B202" s="19"/>
      <c r="C202" s="30"/>
      <c r="D202" s="30"/>
      <c r="E202" s="30"/>
      <c r="F202" s="30"/>
      <c r="G202" s="11" t="s">
        <v>253</v>
      </c>
      <c r="H202" s="12">
        <v>3</v>
      </c>
    </row>
    <row r="203" spans="1:8" x14ac:dyDescent="0.25">
      <c r="A203" s="33"/>
      <c r="B203" s="19"/>
      <c r="C203" s="30"/>
      <c r="D203" s="30"/>
      <c r="E203" s="30"/>
      <c r="F203" s="30"/>
      <c r="G203" s="11" t="s">
        <v>180</v>
      </c>
      <c r="H203" s="12">
        <v>3</v>
      </c>
    </row>
    <row r="204" spans="1:8" ht="31.5" x14ac:dyDescent="0.25">
      <c r="A204" s="33"/>
      <c r="B204" s="19"/>
      <c r="C204" s="30"/>
      <c r="D204" s="30"/>
      <c r="E204" s="30"/>
      <c r="F204" s="30"/>
      <c r="G204" s="11" t="s">
        <v>181</v>
      </c>
      <c r="H204" s="12">
        <v>3</v>
      </c>
    </row>
    <row r="205" spans="1:8" x14ac:dyDescent="0.25">
      <c r="A205" s="33"/>
      <c r="B205" s="19"/>
      <c r="C205" s="30"/>
      <c r="D205" s="30"/>
      <c r="E205" s="30"/>
      <c r="F205" s="30"/>
      <c r="G205" s="11" t="s">
        <v>182</v>
      </c>
      <c r="H205" s="12">
        <v>2</v>
      </c>
    </row>
    <row r="206" spans="1:8" x14ac:dyDescent="0.25">
      <c r="A206" s="33"/>
      <c r="B206" s="19"/>
      <c r="C206" s="30"/>
      <c r="D206" s="30"/>
      <c r="E206" s="30"/>
      <c r="F206" s="30"/>
      <c r="G206" s="11" t="s">
        <v>247</v>
      </c>
      <c r="H206" s="12">
        <v>2</v>
      </c>
    </row>
    <row r="207" spans="1:8" x14ac:dyDescent="0.25">
      <c r="A207" s="33"/>
      <c r="B207" s="19"/>
      <c r="C207" s="30"/>
      <c r="D207" s="30"/>
      <c r="E207" s="30"/>
      <c r="F207" s="30"/>
      <c r="G207" s="11" t="s">
        <v>248</v>
      </c>
      <c r="H207" s="12">
        <v>2</v>
      </c>
    </row>
    <row r="208" spans="1:8" ht="16.5" thickBot="1" x14ac:dyDescent="0.3">
      <c r="A208" s="33"/>
      <c r="B208" s="19"/>
      <c r="C208" s="30"/>
      <c r="D208" s="30"/>
      <c r="E208" s="30"/>
      <c r="F208" s="30"/>
      <c r="G208" s="11" t="s">
        <v>183</v>
      </c>
      <c r="H208" s="12">
        <v>4</v>
      </c>
    </row>
    <row r="209" spans="1:8" x14ac:dyDescent="0.25">
      <c r="A209" s="33"/>
      <c r="B209" s="19"/>
      <c r="C209" s="30"/>
      <c r="D209" s="30"/>
      <c r="E209" s="30"/>
      <c r="F209" s="30"/>
      <c r="G209" s="21" t="s">
        <v>185</v>
      </c>
      <c r="H209" s="22"/>
    </row>
    <row r="210" spans="1:8" x14ac:dyDescent="0.25">
      <c r="A210" s="33"/>
      <c r="B210" s="19"/>
      <c r="C210" s="30"/>
      <c r="D210" s="30"/>
      <c r="E210" s="30"/>
      <c r="F210" s="30"/>
      <c r="G210" s="11" t="s">
        <v>186</v>
      </c>
      <c r="H210" s="12">
        <v>6</v>
      </c>
    </row>
    <row r="211" spans="1:8" x14ac:dyDescent="0.25">
      <c r="A211" s="33"/>
      <c r="B211" s="19"/>
      <c r="C211" s="30"/>
      <c r="D211" s="30"/>
      <c r="E211" s="30"/>
      <c r="F211" s="30"/>
      <c r="G211" s="11" t="s">
        <v>187</v>
      </c>
      <c r="H211" s="12">
        <v>2</v>
      </c>
    </row>
    <row r="212" spans="1:8" x14ac:dyDescent="0.25">
      <c r="A212" s="33"/>
      <c r="B212" s="19"/>
      <c r="C212" s="30"/>
      <c r="D212" s="30"/>
      <c r="E212" s="30"/>
      <c r="F212" s="30"/>
      <c r="G212" s="11" t="s">
        <v>188</v>
      </c>
      <c r="H212" s="12">
        <v>2</v>
      </c>
    </row>
    <row r="213" spans="1:8" x14ac:dyDescent="0.25">
      <c r="A213" s="33"/>
      <c r="B213" s="19"/>
      <c r="C213" s="30"/>
      <c r="D213" s="30"/>
      <c r="E213" s="30"/>
      <c r="F213" s="30"/>
      <c r="G213" s="11" t="s">
        <v>189</v>
      </c>
      <c r="H213" s="12">
        <v>6</v>
      </c>
    </row>
    <row r="214" spans="1:8" x14ac:dyDescent="0.25">
      <c r="A214" s="33"/>
      <c r="B214" s="19"/>
      <c r="C214" s="30"/>
      <c r="D214" s="30"/>
      <c r="E214" s="30"/>
      <c r="F214" s="30"/>
      <c r="G214" s="11" t="s">
        <v>190</v>
      </c>
      <c r="H214" s="12">
        <v>6</v>
      </c>
    </row>
    <row r="215" spans="1:8" x14ac:dyDescent="0.25">
      <c r="A215" s="33"/>
      <c r="B215" s="19"/>
      <c r="C215" s="30"/>
      <c r="D215" s="30"/>
      <c r="E215" s="30"/>
      <c r="F215" s="30"/>
      <c r="G215" s="11" t="s">
        <v>191</v>
      </c>
      <c r="H215" s="12">
        <v>3</v>
      </c>
    </row>
    <row r="216" spans="1:8" x14ac:dyDescent="0.25">
      <c r="A216" s="33"/>
      <c r="B216" s="19"/>
      <c r="C216" s="30"/>
      <c r="D216" s="30"/>
      <c r="E216" s="30"/>
      <c r="F216" s="30"/>
      <c r="G216" s="11" t="s">
        <v>249</v>
      </c>
      <c r="H216" s="12">
        <v>3</v>
      </c>
    </row>
    <row r="217" spans="1:8" x14ac:dyDescent="0.25">
      <c r="A217" s="33"/>
      <c r="B217" s="19"/>
      <c r="C217" s="30"/>
      <c r="D217" s="30"/>
      <c r="E217" s="30"/>
      <c r="F217" s="30"/>
      <c r="G217" s="11" t="s">
        <v>192</v>
      </c>
      <c r="H217" s="12">
        <v>1</v>
      </c>
    </row>
    <row r="218" spans="1:8" ht="31.5" x14ac:dyDescent="0.25">
      <c r="A218" s="33"/>
      <c r="B218" s="19"/>
      <c r="C218" s="30"/>
      <c r="D218" s="30"/>
      <c r="E218" s="30"/>
      <c r="F218" s="30"/>
      <c r="G218" s="11" t="s">
        <v>193</v>
      </c>
      <c r="H218" s="12">
        <v>1</v>
      </c>
    </row>
    <row r="219" spans="1:8" ht="32.25" thickBot="1" x14ac:dyDescent="0.3">
      <c r="A219" s="33"/>
      <c r="B219" s="19"/>
      <c r="C219" s="30"/>
      <c r="D219" s="30"/>
      <c r="E219" s="30"/>
      <c r="F219" s="30"/>
      <c r="G219" s="11" t="s">
        <v>194</v>
      </c>
      <c r="H219" s="12">
        <v>1</v>
      </c>
    </row>
    <row r="220" spans="1:8" x14ac:dyDescent="0.25">
      <c r="A220" s="33"/>
      <c r="B220" s="19"/>
      <c r="C220" s="30"/>
      <c r="D220" s="30"/>
      <c r="E220" s="30"/>
      <c r="F220" s="30"/>
      <c r="G220" s="21" t="s">
        <v>195</v>
      </c>
      <c r="H220" s="22"/>
    </row>
    <row r="221" spans="1:8" x14ac:dyDescent="0.25">
      <c r="A221" s="33"/>
      <c r="B221" s="19"/>
      <c r="C221" s="30"/>
      <c r="D221" s="30"/>
      <c r="E221" s="30"/>
      <c r="F221" s="30"/>
      <c r="G221" s="11" t="s">
        <v>197</v>
      </c>
      <c r="H221" s="12">
        <v>12</v>
      </c>
    </row>
    <row r="222" spans="1:8" x14ac:dyDescent="0.25">
      <c r="A222" s="33"/>
      <c r="B222" s="19"/>
      <c r="C222" s="30"/>
      <c r="D222" s="30"/>
      <c r="E222" s="30"/>
      <c r="F222" s="30"/>
      <c r="G222" s="11" t="s">
        <v>250</v>
      </c>
      <c r="H222" s="12">
        <v>6</v>
      </c>
    </row>
    <row r="223" spans="1:8" x14ac:dyDescent="0.25">
      <c r="A223" s="33"/>
      <c r="B223" s="19"/>
      <c r="C223" s="30"/>
      <c r="D223" s="30"/>
      <c r="E223" s="30"/>
      <c r="F223" s="30"/>
      <c r="G223" s="11" t="s">
        <v>198</v>
      </c>
      <c r="H223" s="12">
        <v>8</v>
      </c>
    </row>
    <row r="224" spans="1:8" ht="31.5" x14ac:dyDescent="0.25">
      <c r="A224" s="33"/>
      <c r="B224" s="19"/>
      <c r="C224" s="30"/>
      <c r="D224" s="30"/>
      <c r="E224" s="30"/>
      <c r="F224" s="30"/>
      <c r="G224" s="11" t="s">
        <v>199</v>
      </c>
      <c r="H224" s="12">
        <v>2</v>
      </c>
    </row>
    <row r="225" spans="1:8" ht="31.5" x14ac:dyDescent="0.25">
      <c r="A225" s="33"/>
      <c r="B225" s="19"/>
      <c r="C225" s="30"/>
      <c r="D225" s="30"/>
      <c r="E225" s="30"/>
      <c r="F225" s="30"/>
      <c r="G225" s="11" t="s">
        <v>201</v>
      </c>
      <c r="H225" s="12">
        <v>10</v>
      </c>
    </row>
    <row r="226" spans="1:8" x14ac:dyDescent="0.25">
      <c r="A226" s="33"/>
      <c r="B226" s="19"/>
      <c r="C226" s="30"/>
      <c r="D226" s="30"/>
      <c r="E226" s="30"/>
      <c r="F226" s="30"/>
      <c r="G226" s="11" t="s">
        <v>256</v>
      </c>
      <c r="H226" s="12">
        <v>4</v>
      </c>
    </row>
    <row r="227" spans="1:8" x14ac:dyDescent="0.25">
      <c r="A227" s="33"/>
      <c r="B227" s="19"/>
      <c r="C227" s="30"/>
      <c r="D227" s="30"/>
      <c r="E227" s="30"/>
      <c r="F227" s="30"/>
      <c r="G227" s="11" t="s">
        <v>202</v>
      </c>
      <c r="H227" s="12">
        <v>6</v>
      </c>
    </row>
    <row r="228" spans="1:8" ht="16.5" thickBot="1" x14ac:dyDescent="0.3">
      <c r="A228" s="33"/>
      <c r="B228" s="19"/>
      <c r="C228" s="31"/>
      <c r="D228" s="31"/>
      <c r="E228" s="31"/>
      <c r="F228" s="31"/>
      <c r="G228" s="23" t="s">
        <v>8</v>
      </c>
      <c r="H228" s="25">
        <f>SUM(H195:H198,H200:H208,H210:H219,H221:H227,)</f>
        <v>136</v>
      </c>
    </row>
    <row r="229" spans="1:8" ht="150" customHeight="1" thickBot="1" x14ac:dyDescent="0.3">
      <c r="A229" s="34"/>
      <c r="B229" s="20"/>
      <c r="C229" s="27" t="s">
        <v>281</v>
      </c>
      <c r="D229" s="27"/>
      <c r="E229" s="27"/>
      <c r="F229" s="28"/>
      <c r="G229" s="24"/>
      <c r="H229" s="26"/>
    </row>
    <row r="230" spans="1:8" x14ac:dyDescent="0.25">
      <c r="A230" s="32">
        <v>9</v>
      </c>
      <c r="B230" s="18" t="s">
        <v>270</v>
      </c>
      <c r="C230" s="29" t="s">
        <v>42</v>
      </c>
      <c r="D230" s="29" t="s">
        <v>43</v>
      </c>
      <c r="E230" s="29" t="s">
        <v>44</v>
      </c>
      <c r="F230" s="29" t="s">
        <v>45</v>
      </c>
      <c r="G230" s="21" t="s">
        <v>111</v>
      </c>
      <c r="H230" s="22"/>
    </row>
    <row r="231" spans="1:8" x14ac:dyDescent="0.25">
      <c r="A231" s="33"/>
      <c r="B231" s="19"/>
      <c r="C231" s="30"/>
      <c r="D231" s="30"/>
      <c r="E231" s="30"/>
      <c r="F231" s="30"/>
      <c r="G231" s="11" t="s">
        <v>113</v>
      </c>
      <c r="H231" s="12">
        <v>6</v>
      </c>
    </row>
    <row r="232" spans="1:8" x14ac:dyDescent="0.25">
      <c r="A232" s="33"/>
      <c r="B232" s="19"/>
      <c r="C232" s="30"/>
      <c r="D232" s="30"/>
      <c r="E232" s="30"/>
      <c r="F232" s="30"/>
      <c r="G232" s="11" t="s">
        <v>114</v>
      </c>
      <c r="H232" s="12">
        <v>6</v>
      </c>
    </row>
    <row r="233" spans="1:8" x14ac:dyDescent="0.25">
      <c r="A233" s="33"/>
      <c r="B233" s="19"/>
      <c r="C233" s="30"/>
      <c r="D233" s="30"/>
      <c r="E233" s="30"/>
      <c r="F233" s="30"/>
      <c r="G233" s="11" t="s">
        <v>115</v>
      </c>
      <c r="H233" s="12">
        <v>2</v>
      </c>
    </row>
    <row r="234" spans="1:8" ht="75" customHeight="1" thickBot="1" x14ac:dyDescent="0.3">
      <c r="A234" s="33"/>
      <c r="B234" s="19"/>
      <c r="C234" s="31"/>
      <c r="D234" s="31"/>
      <c r="E234" s="31"/>
      <c r="F234" s="31"/>
      <c r="G234" s="23" t="s">
        <v>8</v>
      </c>
      <c r="H234" s="25">
        <f>SUM(H231:H233,)</f>
        <v>14</v>
      </c>
    </row>
    <row r="235" spans="1:8" ht="150" customHeight="1" thickBot="1" x14ac:dyDescent="0.3">
      <c r="A235" s="34"/>
      <c r="B235" s="20"/>
      <c r="C235" s="27" t="s">
        <v>282</v>
      </c>
      <c r="D235" s="27"/>
      <c r="E235" s="27"/>
      <c r="F235" s="28"/>
      <c r="G235" s="24"/>
      <c r="H235" s="26"/>
    </row>
    <row r="236" spans="1:8" x14ac:dyDescent="0.25">
      <c r="A236" s="32">
        <v>10</v>
      </c>
      <c r="B236" s="18" t="s">
        <v>270</v>
      </c>
      <c r="C236" s="29" t="s">
        <v>46</v>
      </c>
      <c r="D236" s="29" t="s">
        <v>47</v>
      </c>
      <c r="E236" s="29" t="s">
        <v>48</v>
      </c>
      <c r="F236" s="29" t="s">
        <v>49</v>
      </c>
      <c r="G236" s="21" t="s">
        <v>106</v>
      </c>
      <c r="H236" s="22"/>
    </row>
    <row r="237" spans="1:8" ht="31.5" x14ac:dyDescent="0.25">
      <c r="A237" s="33"/>
      <c r="B237" s="19"/>
      <c r="C237" s="30"/>
      <c r="D237" s="30"/>
      <c r="E237" s="30"/>
      <c r="F237" s="30"/>
      <c r="G237" s="11" t="s">
        <v>233</v>
      </c>
      <c r="H237" s="12">
        <v>1</v>
      </c>
    </row>
    <row r="238" spans="1:8" ht="16.5" thickBot="1" x14ac:dyDescent="0.3">
      <c r="A238" s="33"/>
      <c r="B238" s="19"/>
      <c r="C238" s="30"/>
      <c r="D238" s="30"/>
      <c r="E238" s="30"/>
      <c r="F238" s="30"/>
      <c r="G238" s="11" t="s">
        <v>234</v>
      </c>
      <c r="H238" s="12">
        <v>1</v>
      </c>
    </row>
    <row r="239" spans="1:8" x14ac:dyDescent="0.25">
      <c r="A239" s="33"/>
      <c r="B239" s="19"/>
      <c r="C239" s="30"/>
      <c r="D239" s="30"/>
      <c r="E239" s="30"/>
      <c r="F239" s="30"/>
      <c r="G239" s="21" t="s">
        <v>111</v>
      </c>
      <c r="H239" s="22"/>
    </row>
    <row r="240" spans="1:8" ht="31.5" x14ac:dyDescent="0.25">
      <c r="A240" s="33"/>
      <c r="B240" s="19"/>
      <c r="C240" s="30"/>
      <c r="D240" s="30"/>
      <c r="E240" s="30"/>
      <c r="F240" s="30"/>
      <c r="G240" s="11" t="s">
        <v>112</v>
      </c>
      <c r="H240" s="12">
        <v>1</v>
      </c>
    </row>
    <row r="241" spans="1:8" x14ac:dyDescent="0.25">
      <c r="A241" s="33"/>
      <c r="B241" s="19"/>
      <c r="C241" s="30"/>
      <c r="D241" s="30"/>
      <c r="E241" s="30"/>
      <c r="F241" s="30"/>
      <c r="G241" s="11" t="s">
        <v>237</v>
      </c>
      <c r="H241" s="12">
        <v>1</v>
      </c>
    </row>
    <row r="242" spans="1:8" x14ac:dyDescent="0.25">
      <c r="A242" s="33"/>
      <c r="B242" s="19"/>
      <c r="C242" s="30"/>
      <c r="D242" s="30"/>
      <c r="E242" s="30"/>
      <c r="F242" s="30"/>
      <c r="G242" s="11" t="s">
        <v>113</v>
      </c>
      <c r="H242" s="12">
        <v>5</v>
      </c>
    </row>
    <row r="243" spans="1:8" x14ac:dyDescent="0.25">
      <c r="A243" s="33"/>
      <c r="B243" s="19"/>
      <c r="C243" s="30"/>
      <c r="D243" s="30"/>
      <c r="E243" s="30"/>
      <c r="F243" s="30"/>
      <c r="G243" s="11" t="s">
        <v>114</v>
      </c>
      <c r="H243" s="12">
        <v>2</v>
      </c>
    </row>
    <row r="244" spans="1:8" ht="16.5" thickBot="1" x14ac:dyDescent="0.3">
      <c r="A244" s="33"/>
      <c r="B244" s="19"/>
      <c r="C244" s="30"/>
      <c r="D244" s="30"/>
      <c r="E244" s="30"/>
      <c r="F244" s="30"/>
      <c r="G244" s="11" t="s">
        <v>115</v>
      </c>
      <c r="H244" s="12">
        <v>2</v>
      </c>
    </row>
    <row r="245" spans="1:8" x14ac:dyDescent="0.25">
      <c r="A245" s="33"/>
      <c r="B245" s="19"/>
      <c r="C245" s="30"/>
      <c r="D245" s="30"/>
      <c r="E245" s="30"/>
      <c r="F245" s="30"/>
      <c r="G245" s="21" t="s">
        <v>121</v>
      </c>
      <c r="H245" s="22"/>
    </row>
    <row r="246" spans="1:8" x14ac:dyDescent="0.25">
      <c r="A246" s="33"/>
      <c r="B246" s="19"/>
      <c r="C246" s="30"/>
      <c r="D246" s="30"/>
      <c r="E246" s="30"/>
      <c r="F246" s="30"/>
      <c r="G246" s="11" t="s">
        <v>126</v>
      </c>
      <c r="H246" s="12">
        <v>4</v>
      </c>
    </row>
    <row r="247" spans="1:8" ht="32.25" thickBot="1" x14ac:dyDescent="0.3">
      <c r="A247" s="33"/>
      <c r="B247" s="19"/>
      <c r="C247" s="30"/>
      <c r="D247" s="30"/>
      <c r="E247" s="30"/>
      <c r="F247" s="30"/>
      <c r="G247" s="11" t="s">
        <v>241</v>
      </c>
      <c r="H247" s="12">
        <v>2</v>
      </c>
    </row>
    <row r="248" spans="1:8" x14ac:dyDescent="0.25">
      <c r="A248" s="33"/>
      <c r="B248" s="19"/>
      <c r="C248" s="30"/>
      <c r="D248" s="30"/>
      <c r="E248" s="30"/>
      <c r="F248" s="30"/>
      <c r="G248" s="21" t="s">
        <v>242</v>
      </c>
      <c r="H248" s="22"/>
    </row>
    <row r="249" spans="1:8" ht="16.5" thickBot="1" x14ac:dyDescent="0.3">
      <c r="A249" s="33"/>
      <c r="B249" s="19"/>
      <c r="C249" s="30"/>
      <c r="D249" s="30"/>
      <c r="E249" s="30"/>
      <c r="F249" s="30"/>
      <c r="G249" s="11" t="s">
        <v>129</v>
      </c>
      <c r="H249" s="12">
        <v>3</v>
      </c>
    </row>
    <row r="250" spans="1:8" x14ac:dyDescent="0.25">
      <c r="A250" s="33"/>
      <c r="B250" s="19"/>
      <c r="C250" s="30"/>
      <c r="D250" s="30"/>
      <c r="E250" s="30"/>
      <c r="F250" s="30"/>
      <c r="G250" s="21" t="s">
        <v>147</v>
      </c>
      <c r="H250" s="22"/>
    </row>
    <row r="251" spans="1:8" ht="16.5" thickBot="1" x14ac:dyDescent="0.3">
      <c r="A251" s="33"/>
      <c r="B251" s="19"/>
      <c r="C251" s="30"/>
      <c r="D251" s="30"/>
      <c r="E251" s="30"/>
      <c r="F251" s="30"/>
      <c r="G251" s="11" t="s">
        <v>151</v>
      </c>
      <c r="H251" s="13">
        <v>14</v>
      </c>
    </row>
    <row r="252" spans="1:8" x14ac:dyDescent="0.25">
      <c r="A252" s="33"/>
      <c r="B252" s="19"/>
      <c r="C252" s="30"/>
      <c r="D252" s="30"/>
      <c r="E252" s="30"/>
      <c r="F252" s="30"/>
      <c r="G252" s="21" t="s">
        <v>152</v>
      </c>
      <c r="H252" s="22"/>
    </row>
    <row r="253" spans="1:8" ht="16.5" thickBot="1" x14ac:dyDescent="0.3">
      <c r="A253" s="33"/>
      <c r="B253" s="19"/>
      <c r="C253" s="30"/>
      <c r="D253" s="30"/>
      <c r="E253" s="30"/>
      <c r="F253" s="30"/>
      <c r="G253" s="11" t="s">
        <v>245</v>
      </c>
      <c r="H253" s="13">
        <v>4</v>
      </c>
    </row>
    <row r="254" spans="1:8" x14ac:dyDescent="0.25">
      <c r="A254" s="33"/>
      <c r="B254" s="19"/>
      <c r="C254" s="30"/>
      <c r="D254" s="30"/>
      <c r="E254" s="30"/>
      <c r="F254" s="30"/>
      <c r="G254" s="21" t="s">
        <v>157</v>
      </c>
      <c r="H254" s="22"/>
    </row>
    <row r="255" spans="1:8" x14ac:dyDescent="0.25">
      <c r="A255" s="33"/>
      <c r="B255" s="19"/>
      <c r="C255" s="30"/>
      <c r="D255" s="30"/>
      <c r="E255" s="30"/>
      <c r="F255" s="30"/>
      <c r="G255" s="11" t="s">
        <v>246</v>
      </c>
      <c r="H255" s="12">
        <v>18</v>
      </c>
    </row>
    <row r="256" spans="1:8" x14ac:dyDescent="0.25">
      <c r="A256" s="33"/>
      <c r="B256" s="19"/>
      <c r="C256" s="30"/>
      <c r="D256" s="30"/>
      <c r="E256" s="30"/>
      <c r="F256" s="30"/>
      <c r="G256" s="11" t="s">
        <v>158</v>
      </c>
      <c r="H256" s="12">
        <v>30</v>
      </c>
    </row>
    <row r="257" spans="1:8" x14ac:dyDescent="0.25">
      <c r="A257" s="33"/>
      <c r="B257" s="19"/>
      <c r="C257" s="30"/>
      <c r="D257" s="30"/>
      <c r="E257" s="30"/>
      <c r="F257" s="30"/>
      <c r="G257" s="11" t="s">
        <v>159</v>
      </c>
      <c r="H257" s="12">
        <v>14</v>
      </c>
    </row>
    <row r="258" spans="1:8" ht="16.5" thickBot="1" x14ac:dyDescent="0.3">
      <c r="A258" s="33"/>
      <c r="B258" s="19"/>
      <c r="C258" s="31"/>
      <c r="D258" s="31"/>
      <c r="E258" s="31"/>
      <c r="F258" s="31"/>
      <c r="G258" s="23" t="s">
        <v>8</v>
      </c>
      <c r="H258" s="25">
        <f>SUM(H237:H238,H240:H244,H246:H247,H249:H249,H255:H257,H251:H251,H253:H253)</f>
        <v>102</v>
      </c>
    </row>
    <row r="259" spans="1:8" ht="150" customHeight="1" thickBot="1" x14ac:dyDescent="0.3">
      <c r="A259" s="34"/>
      <c r="B259" s="20"/>
      <c r="C259" s="27" t="s">
        <v>283</v>
      </c>
      <c r="D259" s="27"/>
      <c r="E259" s="27"/>
      <c r="F259" s="28"/>
      <c r="G259" s="24"/>
      <c r="H259" s="26"/>
    </row>
    <row r="260" spans="1:8" x14ac:dyDescent="0.25">
      <c r="A260" s="32">
        <v>11</v>
      </c>
      <c r="B260" s="18" t="s">
        <v>264</v>
      </c>
      <c r="C260" s="29" t="s">
        <v>50</v>
      </c>
      <c r="D260" s="29" t="s">
        <v>51</v>
      </c>
      <c r="E260" s="29" t="s">
        <v>52</v>
      </c>
      <c r="F260" s="29" t="s">
        <v>53</v>
      </c>
      <c r="G260" s="21" t="s">
        <v>167</v>
      </c>
      <c r="H260" s="22"/>
    </row>
    <row r="261" spans="1:8" x14ac:dyDescent="0.25">
      <c r="A261" s="33"/>
      <c r="B261" s="19"/>
      <c r="C261" s="30"/>
      <c r="D261" s="30"/>
      <c r="E261" s="30"/>
      <c r="F261" s="30"/>
      <c r="G261" s="11" t="s">
        <v>168</v>
      </c>
      <c r="H261" s="12">
        <v>8</v>
      </c>
    </row>
    <row r="262" spans="1:8" x14ac:dyDescent="0.25">
      <c r="A262" s="33"/>
      <c r="B262" s="19"/>
      <c r="C262" s="30"/>
      <c r="D262" s="30"/>
      <c r="E262" s="30"/>
      <c r="F262" s="30"/>
      <c r="G262" s="11" t="s">
        <v>169</v>
      </c>
      <c r="H262" s="12">
        <v>4</v>
      </c>
    </row>
    <row r="263" spans="1:8" x14ac:dyDescent="0.25">
      <c r="A263" s="33"/>
      <c r="B263" s="19"/>
      <c r="C263" s="30"/>
      <c r="D263" s="30"/>
      <c r="E263" s="30"/>
      <c r="F263" s="30"/>
      <c r="G263" s="11" t="s">
        <v>170</v>
      </c>
      <c r="H263" s="12">
        <v>1</v>
      </c>
    </row>
    <row r="264" spans="1:8" x14ac:dyDescent="0.25">
      <c r="A264" s="33"/>
      <c r="B264" s="19"/>
      <c r="C264" s="30"/>
      <c r="D264" s="30"/>
      <c r="E264" s="30"/>
      <c r="F264" s="30"/>
      <c r="G264" s="11" t="s">
        <v>171</v>
      </c>
      <c r="H264" s="12">
        <v>1</v>
      </c>
    </row>
    <row r="265" spans="1:8" x14ac:dyDescent="0.25">
      <c r="A265" s="33"/>
      <c r="B265" s="19"/>
      <c r="C265" s="30"/>
      <c r="D265" s="30"/>
      <c r="E265" s="30"/>
      <c r="F265" s="30"/>
      <c r="G265" s="11" t="s">
        <v>172</v>
      </c>
      <c r="H265" s="12">
        <v>1</v>
      </c>
    </row>
    <row r="266" spans="1:8" x14ac:dyDescent="0.25">
      <c r="A266" s="33"/>
      <c r="B266" s="19"/>
      <c r="C266" s="30"/>
      <c r="D266" s="30"/>
      <c r="E266" s="30"/>
      <c r="F266" s="30"/>
      <c r="G266" s="11" t="s">
        <v>173</v>
      </c>
      <c r="H266" s="12">
        <v>1</v>
      </c>
    </row>
    <row r="267" spans="1:8" x14ac:dyDescent="0.25">
      <c r="A267" s="33"/>
      <c r="B267" s="19"/>
      <c r="C267" s="30"/>
      <c r="D267" s="30"/>
      <c r="E267" s="30"/>
      <c r="F267" s="30"/>
      <c r="G267" s="11" t="s">
        <v>174</v>
      </c>
      <c r="H267" s="12">
        <v>1</v>
      </c>
    </row>
    <row r="268" spans="1:8" x14ac:dyDescent="0.25">
      <c r="A268" s="33"/>
      <c r="B268" s="19"/>
      <c r="C268" s="30"/>
      <c r="D268" s="30"/>
      <c r="E268" s="30"/>
      <c r="F268" s="30"/>
      <c r="G268" s="11" t="s">
        <v>175</v>
      </c>
      <c r="H268" s="12">
        <v>1</v>
      </c>
    </row>
    <row r="269" spans="1:8" ht="16.5" thickBot="1" x14ac:dyDescent="0.3">
      <c r="A269" s="33"/>
      <c r="B269" s="19"/>
      <c r="C269" s="30"/>
      <c r="D269" s="30"/>
      <c r="E269" s="30"/>
      <c r="F269" s="30"/>
      <c r="G269" s="11" t="s">
        <v>176</v>
      </c>
      <c r="H269" s="12">
        <v>1</v>
      </c>
    </row>
    <row r="270" spans="1:8" x14ac:dyDescent="0.25">
      <c r="A270" s="33"/>
      <c r="B270" s="19"/>
      <c r="C270" s="30"/>
      <c r="D270" s="30"/>
      <c r="E270" s="30"/>
      <c r="F270" s="30"/>
      <c r="G270" s="21" t="s">
        <v>177</v>
      </c>
      <c r="H270" s="22"/>
    </row>
    <row r="271" spans="1:8" x14ac:dyDescent="0.25">
      <c r="A271" s="33"/>
      <c r="B271" s="19"/>
      <c r="C271" s="30"/>
      <c r="D271" s="30"/>
      <c r="E271" s="30"/>
      <c r="F271" s="30"/>
      <c r="G271" s="11" t="s">
        <v>178</v>
      </c>
      <c r="H271" s="12">
        <v>1</v>
      </c>
    </row>
    <row r="272" spans="1:8" x14ac:dyDescent="0.25">
      <c r="A272" s="33"/>
      <c r="B272" s="19"/>
      <c r="C272" s="30"/>
      <c r="D272" s="30"/>
      <c r="E272" s="30"/>
      <c r="F272" s="30"/>
      <c r="G272" s="11" t="s">
        <v>179</v>
      </c>
      <c r="H272" s="12">
        <v>2</v>
      </c>
    </row>
    <row r="273" spans="1:8" x14ac:dyDescent="0.25">
      <c r="A273" s="33"/>
      <c r="B273" s="19"/>
      <c r="C273" s="30"/>
      <c r="D273" s="30"/>
      <c r="E273" s="30"/>
      <c r="F273" s="30"/>
      <c r="G273" s="11" t="s">
        <v>253</v>
      </c>
      <c r="H273" s="12">
        <v>1</v>
      </c>
    </row>
    <row r="274" spans="1:8" x14ac:dyDescent="0.25">
      <c r="A274" s="33"/>
      <c r="B274" s="19"/>
      <c r="C274" s="30"/>
      <c r="D274" s="30"/>
      <c r="E274" s="30"/>
      <c r="F274" s="30"/>
      <c r="G274" s="11" t="s">
        <v>180</v>
      </c>
      <c r="H274" s="12">
        <v>1</v>
      </c>
    </row>
    <row r="275" spans="1:8" ht="31.5" x14ac:dyDescent="0.25">
      <c r="A275" s="33"/>
      <c r="B275" s="19"/>
      <c r="C275" s="30"/>
      <c r="D275" s="30"/>
      <c r="E275" s="30"/>
      <c r="F275" s="30"/>
      <c r="G275" s="11" t="s">
        <v>181</v>
      </c>
      <c r="H275" s="12">
        <v>1</v>
      </c>
    </row>
    <row r="276" spans="1:8" x14ac:dyDescent="0.25">
      <c r="A276" s="33"/>
      <c r="B276" s="19"/>
      <c r="C276" s="30"/>
      <c r="D276" s="30"/>
      <c r="E276" s="30"/>
      <c r="F276" s="30"/>
      <c r="G276" s="11" t="s">
        <v>182</v>
      </c>
      <c r="H276" s="12">
        <v>1</v>
      </c>
    </row>
    <row r="277" spans="1:8" x14ac:dyDescent="0.25">
      <c r="A277" s="33"/>
      <c r="B277" s="19"/>
      <c r="C277" s="30"/>
      <c r="D277" s="30"/>
      <c r="E277" s="30"/>
      <c r="F277" s="30"/>
      <c r="G277" s="11" t="s">
        <v>247</v>
      </c>
      <c r="H277" s="12">
        <v>1</v>
      </c>
    </row>
    <row r="278" spans="1:8" x14ac:dyDescent="0.25">
      <c r="A278" s="33"/>
      <c r="B278" s="19"/>
      <c r="C278" s="30"/>
      <c r="D278" s="30"/>
      <c r="E278" s="30"/>
      <c r="F278" s="30"/>
      <c r="G278" s="11" t="s">
        <v>248</v>
      </c>
      <c r="H278" s="12">
        <v>1</v>
      </c>
    </row>
    <row r="279" spans="1:8" x14ac:dyDescent="0.25">
      <c r="A279" s="33"/>
      <c r="B279" s="19"/>
      <c r="C279" s="30"/>
      <c r="D279" s="30"/>
      <c r="E279" s="30"/>
      <c r="F279" s="30"/>
      <c r="G279" s="11" t="s">
        <v>183</v>
      </c>
      <c r="H279" s="12">
        <v>2</v>
      </c>
    </row>
    <row r="280" spans="1:8" ht="16.5" thickBot="1" x14ac:dyDescent="0.3">
      <c r="A280" s="33"/>
      <c r="B280" s="19"/>
      <c r="C280" s="30"/>
      <c r="D280" s="30"/>
      <c r="E280" s="30"/>
      <c r="F280" s="30"/>
      <c r="G280" s="11" t="s">
        <v>184</v>
      </c>
      <c r="H280" s="12">
        <v>2</v>
      </c>
    </row>
    <row r="281" spans="1:8" x14ac:dyDescent="0.25">
      <c r="A281" s="33"/>
      <c r="B281" s="19"/>
      <c r="C281" s="30"/>
      <c r="D281" s="30"/>
      <c r="E281" s="30"/>
      <c r="F281" s="30"/>
      <c r="G281" s="21" t="s">
        <v>185</v>
      </c>
      <c r="H281" s="22"/>
    </row>
    <row r="282" spans="1:8" x14ac:dyDescent="0.25">
      <c r="A282" s="33"/>
      <c r="B282" s="19"/>
      <c r="C282" s="30"/>
      <c r="D282" s="30"/>
      <c r="E282" s="30"/>
      <c r="F282" s="30"/>
      <c r="G282" s="11" t="s">
        <v>186</v>
      </c>
      <c r="H282" s="12">
        <v>2</v>
      </c>
    </row>
    <row r="283" spans="1:8" x14ac:dyDescent="0.25">
      <c r="A283" s="33"/>
      <c r="B283" s="19"/>
      <c r="C283" s="30"/>
      <c r="D283" s="30"/>
      <c r="E283" s="30"/>
      <c r="F283" s="30"/>
      <c r="G283" s="11" t="s">
        <v>187</v>
      </c>
      <c r="H283" s="12">
        <v>1</v>
      </c>
    </row>
    <row r="284" spans="1:8" x14ac:dyDescent="0.25">
      <c r="A284" s="33"/>
      <c r="B284" s="19"/>
      <c r="C284" s="30"/>
      <c r="D284" s="30"/>
      <c r="E284" s="30"/>
      <c r="F284" s="30"/>
      <c r="G284" s="11" t="s">
        <v>188</v>
      </c>
      <c r="H284" s="12">
        <v>1</v>
      </c>
    </row>
    <row r="285" spans="1:8" x14ac:dyDescent="0.25">
      <c r="A285" s="33"/>
      <c r="B285" s="19"/>
      <c r="C285" s="30"/>
      <c r="D285" s="30"/>
      <c r="E285" s="30"/>
      <c r="F285" s="30"/>
      <c r="G285" s="11" t="s">
        <v>189</v>
      </c>
      <c r="H285" s="12">
        <v>1</v>
      </c>
    </row>
    <row r="286" spans="1:8" x14ac:dyDescent="0.25">
      <c r="A286" s="33"/>
      <c r="B286" s="19"/>
      <c r="C286" s="30"/>
      <c r="D286" s="30"/>
      <c r="E286" s="30"/>
      <c r="F286" s="30"/>
      <c r="G286" s="11" t="s">
        <v>190</v>
      </c>
      <c r="H286" s="12">
        <v>1</v>
      </c>
    </row>
    <row r="287" spans="1:8" x14ac:dyDescent="0.25">
      <c r="A287" s="33"/>
      <c r="B287" s="19"/>
      <c r="C287" s="30"/>
      <c r="D287" s="30"/>
      <c r="E287" s="30"/>
      <c r="F287" s="30"/>
      <c r="G287" s="11" t="s">
        <v>191</v>
      </c>
      <c r="H287" s="12">
        <v>1</v>
      </c>
    </row>
    <row r="288" spans="1:8" x14ac:dyDescent="0.25">
      <c r="A288" s="33"/>
      <c r="B288" s="19"/>
      <c r="C288" s="30"/>
      <c r="D288" s="30"/>
      <c r="E288" s="30"/>
      <c r="F288" s="30"/>
      <c r="G288" s="11" t="s">
        <v>249</v>
      </c>
      <c r="H288" s="12">
        <v>1</v>
      </c>
    </row>
    <row r="289" spans="1:8" x14ac:dyDescent="0.25">
      <c r="A289" s="33"/>
      <c r="B289" s="19"/>
      <c r="C289" s="30"/>
      <c r="D289" s="30"/>
      <c r="E289" s="30"/>
      <c r="F289" s="30"/>
      <c r="G289" s="11" t="s">
        <v>192</v>
      </c>
      <c r="H289" s="12">
        <v>1</v>
      </c>
    </row>
    <row r="290" spans="1:8" ht="31.5" x14ac:dyDescent="0.25">
      <c r="A290" s="33"/>
      <c r="B290" s="19"/>
      <c r="C290" s="30"/>
      <c r="D290" s="30"/>
      <c r="E290" s="30"/>
      <c r="F290" s="30"/>
      <c r="G290" s="11" t="s">
        <v>193</v>
      </c>
      <c r="H290" s="12">
        <v>1</v>
      </c>
    </row>
    <row r="291" spans="1:8" ht="32.25" thickBot="1" x14ac:dyDescent="0.3">
      <c r="A291" s="33"/>
      <c r="B291" s="19"/>
      <c r="C291" s="30"/>
      <c r="D291" s="30"/>
      <c r="E291" s="30"/>
      <c r="F291" s="30"/>
      <c r="G291" s="11" t="s">
        <v>194</v>
      </c>
      <c r="H291" s="12">
        <v>1</v>
      </c>
    </row>
    <row r="292" spans="1:8" x14ac:dyDescent="0.25">
      <c r="A292" s="33"/>
      <c r="B292" s="19"/>
      <c r="C292" s="30"/>
      <c r="D292" s="30"/>
      <c r="E292" s="30"/>
      <c r="F292" s="30"/>
      <c r="G292" s="21" t="s">
        <v>195</v>
      </c>
      <c r="H292" s="22"/>
    </row>
    <row r="293" spans="1:8" ht="31.5" x14ac:dyDescent="0.25">
      <c r="A293" s="33"/>
      <c r="B293" s="19"/>
      <c r="C293" s="30"/>
      <c r="D293" s="30"/>
      <c r="E293" s="30"/>
      <c r="F293" s="30"/>
      <c r="G293" s="11" t="s">
        <v>196</v>
      </c>
      <c r="H293" s="12">
        <v>2</v>
      </c>
    </row>
    <row r="294" spans="1:8" x14ac:dyDescent="0.25">
      <c r="A294" s="33"/>
      <c r="B294" s="19"/>
      <c r="C294" s="30"/>
      <c r="D294" s="30"/>
      <c r="E294" s="30"/>
      <c r="F294" s="30"/>
      <c r="G294" s="11" t="s">
        <v>197</v>
      </c>
      <c r="H294" s="12">
        <v>1</v>
      </c>
    </row>
    <row r="295" spans="1:8" x14ac:dyDescent="0.25">
      <c r="A295" s="33"/>
      <c r="B295" s="19"/>
      <c r="C295" s="30"/>
      <c r="D295" s="30"/>
      <c r="E295" s="30"/>
      <c r="F295" s="30"/>
      <c r="G295" s="11" t="s">
        <v>250</v>
      </c>
      <c r="H295" s="12">
        <v>1</v>
      </c>
    </row>
    <row r="296" spans="1:8" x14ac:dyDescent="0.25">
      <c r="A296" s="33"/>
      <c r="B296" s="19"/>
      <c r="C296" s="30"/>
      <c r="D296" s="30"/>
      <c r="E296" s="30"/>
      <c r="F296" s="30"/>
      <c r="G296" s="11" t="s">
        <v>198</v>
      </c>
      <c r="H296" s="12">
        <v>1</v>
      </c>
    </row>
    <row r="297" spans="1:8" ht="31.5" x14ac:dyDescent="0.25">
      <c r="A297" s="33"/>
      <c r="B297" s="19"/>
      <c r="C297" s="30"/>
      <c r="D297" s="30"/>
      <c r="E297" s="30"/>
      <c r="F297" s="30"/>
      <c r="G297" s="11" t="s">
        <v>199</v>
      </c>
      <c r="H297" s="12">
        <v>1</v>
      </c>
    </row>
    <row r="298" spans="1:8" x14ac:dyDescent="0.25">
      <c r="A298" s="33"/>
      <c r="B298" s="19"/>
      <c r="C298" s="30"/>
      <c r="D298" s="30"/>
      <c r="E298" s="30"/>
      <c r="F298" s="30"/>
      <c r="G298" s="11" t="s">
        <v>200</v>
      </c>
      <c r="H298" s="12">
        <v>1</v>
      </c>
    </row>
    <row r="299" spans="1:8" ht="31.5" x14ac:dyDescent="0.25">
      <c r="A299" s="33"/>
      <c r="B299" s="19"/>
      <c r="C299" s="30"/>
      <c r="D299" s="30"/>
      <c r="E299" s="30"/>
      <c r="F299" s="30"/>
      <c r="G299" s="11" t="s">
        <v>201</v>
      </c>
      <c r="H299" s="12">
        <v>2</v>
      </c>
    </row>
    <row r="300" spans="1:8" x14ac:dyDescent="0.25">
      <c r="A300" s="33"/>
      <c r="B300" s="19"/>
      <c r="C300" s="30"/>
      <c r="D300" s="30"/>
      <c r="E300" s="30"/>
      <c r="F300" s="30"/>
      <c r="G300" s="11" t="s">
        <v>256</v>
      </c>
      <c r="H300" s="12">
        <v>1</v>
      </c>
    </row>
    <row r="301" spans="1:8" x14ac:dyDescent="0.25">
      <c r="A301" s="33"/>
      <c r="B301" s="19"/>
      <c r="C301" s="30"/>
      <c r="D301" s="30"/>
      <c r="E301" s="30"/>
      <c r="F301" s="30"/>
      <c r="G301" s="11" t="s">
        <v>202</v>
      </c>
      <c r="H301" s="12">
        <v>1</v>
      </c>
    </row>
    <row r="302" spans="1:8" ht="16.5" thickBot="1" x14ac:dyDescent="0.3">
      <c r="A302" s="33"/>
      <c r="B302" s="19"/>
      <c r="C302" s="31"/>
      <c r="D302" s="31"/>
      <c r="E302" s="31"/>
      <c r="F302" s="31"/>
      <c r="G302" s="23" t="s">
        <v>8</v>
      </c>
      <c r="H302" s="25">
        <f>SUM(H261:H269,H271:H280,H282:H291,H293:H301,)</f>
        <v>54</v>
      </c>
    </row>
    <row r="303" spans="1:8" ht="150" customHeight="1" thickBot="1" x14ac:dyDescent="0.3">
      <c r="A303" s="34"/>
      <c r="B303" s="20"/>
      <c r="C303" s="27" t="s">
        <v>284</v>
      </c>
      <c r="D303" s="27"/>
      <c r="E303" s="27"/>
      <c r="F303" s="28"/>
      <c r="G303" s="24"/>
      <c r="H303" s="26"/>
    </row>
    <row r="304" spans="1:8" x14ac:dyDescent="0.25">
      <c r="A304" s="32">
        <v>12</v>
      </c>
      <c r="B304" s="18" t="s">
        <v>263</v>
      </c>
      <c r="C304" s="29" t="s">
        <v>54</v>
      </c>
      <c r="D304" s="29" t="s">
        <v>55</v>
      </c>
      <c r="E304" s="29" t="s">
        <v>56</v>
      </c>
      <c r="F304" s="29" t="s">
        <v>57</v>
      </c>
      <c r="G304" s="21" t="s">
        <v>242</v>
      </c>
      <c r="H304" s="22"/>
    </row>
    <row r="305" spans="1:8" x14ac:dyDescent="0.25">
      <c r="A305" s="33"/>
      <c r="B305" s="19"/>
      <c r="C305" s="30"/>
      <c r="D305" s="30"/>
      <c r="E305" s="30"/>
      <c r="F305" s="30"/>
      <c r="G305" s="11" t="s">
        <v>127</v>
      </c>
      <c r="H305" s="12">
        <v>2</v>
      </c>
    </row>
    <row r="306" spans="1:8" x14ac:dyDescent="0.25">
      <c r="A306" s="33"/>
      <c r="B306" s="19"/>
      <c r="C306" s="30"/>
      <c r="D306" s="30"/>
      <c r="E306" s="30"/>
      <c r="F306" s="30"/>
      <c r="G306" s="11" t="s">
        <v>128</v>
      </c>
      <c r="H306" s="12">
        <v>3</v>
      </c>
    </row>
    <row r="307" spans="1:8" x14ac:dyDescent="0.25">
      <c r="A307" s="33"/>
      <c r="B307" s="19"/>
      <c r="C307" s="30"/>
      <c r="D307" s="30"/>
      <c r="E307" s="30"/>
      <c r="F307" s="30"/>
      <c r="G307" s="11" t="s">
        <v>129</v>
      </c>
      <c r="H307" s="12">
        <v>1</v>
      </c>
    </row>
    <row r="308" spans="1:8" ht="16.5" thickBot="1" x14ac:dyDescent="0.3">
      <c r="A308" s="33"/>
      <c r="B308" s="19"/>
      <c r="C308" s="30"/>
      <c r="D308" s="30"/>
      <c r="E308" s="30"/>
      <c r="F308" s="30"/>
      <c r="G308" s="11" t="s">
        <v>130</v>
      </c>
      <c r="H308" s="12">
        <v>2</v>
      </c>
    </row>
    <row r="309" spans="1:8" x14ac:dyDescent="0.25">
      <c r="A309" s="33"/>
      <c r="B309" s="19"/>
      <c r="C309" s="30"/>
      <c r="D309" s="30"/>
      <c r="E309" s="30"/>
      <c r="F309" s="30"/>
      <c r="G309" s="21" t="s">
        <v>111</v>
      </c>
      <c r="H309" s="22"/>
    </row>
    <row r="310" spans="1:8" ht="16.5" thickBot="1" x14ac:dyDescent="0.3">
      <c r="A310" s="33"/>
      <c r="B310" s="19"/>
      <c r="C310" s="30"/>
      <c r="D310" s="30"/>
      <c r="E310" s="30"/>
      <c r="F310" s="30"/>
      <c r="G310" s="11" t="s">
        <v>116</v>
      </c>
      <c r="H310" s="12">
        <v>4</v>
      </c>
    </row>
    <row r="311" spans="1:8" x14ac:dyDescent="0.25">
      <c r="A311" s="33"/>
      <c r="B311" s="19"/>
      <c r="C311" s="30"/>
      <c r="D311" s="30"/>
      <c r="E311" s="30"/>
      <c r="F311" s="30"/>
      <c r="G311" s="21" t="s">
        <v>222</v>
      </c>
      <c r="H311" s="22"/>
    </row>
    <row r="312" spans="1:8" x14ac:dyDescent="0.25">
      <c r="A312" s="33"/>
      <c r="B312" s="19"/>
      <c r="C312" s="30"/>
      <c r="D312" s="30"/>
      <c r="E312" s="30"/>
      <c r="F312" s="30"/>
      <c r="G312" s="11" t="s">
        <v>228</v>
      </c>
      <c r="H312" s="12">
        <v>4</v>
      </c>
    </row>
    <row r="313" spans="1:8" ht="31.5" x14ac:dyDescent="0.25">
      <c r="A313" s="33"/>
      <c r="B313" s="19"/>
      <c r="C313" s="30"/>
      <c r="D313" s="30"/>
      <c r="E313" s="30"/>
      <c r="F313" s="30"/>
      <c r="G313" s="11" t="s">
        <v>230</v>
      </c>
      <c r="H313" s="12">
        <v>1</v>
      </c>
    </row>
    <row r="314" spans="1:8" ht="16.5" thickBot="1" x14ac:dyDescent="0.3">
      <c r="A314" s="33"/>
      <c r="B314" s="19"/>
      <c r="C314" s="31"/>
      <c r="D314" s="31"/>
      <c r="E314" s="31"/>
      <c r="F314" s="31"/>
      <c r="G314" s="23" t="s">
        <v>8</v>
      </c>
      <c r="H314" s="25">
        <f>SUM(H305:H308,H310:H310,H312:H313,)</f>
        <v>17</v>
      </c>
    </row>
    <row r="315" spans="1:8" ht="150" customHeight="1" thickBot="1" x14ac:dyDescent="0.3">
      <c r="A315" s="34"/>
      <c r="B315" s="20"/>
      <c r="C315" s="27" t="s">
        <v>285</v>
      </c>
      <c r="D315" s="27"/>
      <c r="E315" s="27"/>
      <c r="F315" s="28"/>
      <c r="G315" s="24"/>
      <c r="H315" s="26"/>
    </row>
    <row r="316" spans="1:8" x14ac:dyDescent="0.25">
      <c r="A316" s="32">
        <v>13</v>
      </c>
      <c r="B316" s="18" t="s">
        <v>265</v>
      </c>
      <c r="C316" s="29" t="s">
        <v>58</v>
      </c>
      <c r="D316" s="29" t="s">
        <v>59</v>
      </c>
      <c r="E316" s="29" t="s">
        <v>60</v>
      </c>
      <c r="F316" s="29" t="s">
        <v>61</v>
      </c>
      <c r="G316" s="21" t="s">
        <v>242</v>
      </c>
      <c r="H316" s="22"/>
    </row>
    <row r="317" spans="1:8" x14ac:dyDescent="0.25">
      <c r="A317" s="33"/>
      <c r="B317" s="19"/>
      <c r="C317" s="30"/>
      <c r="D317" s="30"/>
      <c r="E317" s="30"/>
      <c r="F317" s="30"/>
      <c r="G317" s="11" t="s">
        <v>131</v>
      </c>
      <c r="H317" s="12">
        <v>4</v>
      </c>
    </row>
    <row r="318" spans="1:8" ht="16.5" thickBot="1" x14ac:dyDescent="0.3">
      <c r="A318" s="33"/>
      <c r="B318" s="19"/>
      <c r="C318" s="30"/>
      <c r="D318" s="30"/>
      <c r="E318" s="30"/>
      <c r="F318" s="30"/>
      <c r="G318" s="11" t="s">
        <v>243</v>
      </c>
      <c r="H318" s="12">
        <v>2</v>
      </c>
    </row>
    <row r="319" spans="1:8" x14ac:dyDescent="0.25">
      <c r="A319" s="33"/>
      <c r="B319" s="19"/>
      <c r="C319" s="30"/>
      <c r="D319" s="30"/>
      <c r="E319" s="30"/>
      <c r="F319" s="30"/>
      <c r="G319" s="21" t="s">
        <v>121</v>
      </c>
      <c r="H319" s="22"/>
    </row>
    <row r="320" spans="1:8" ht="16.5" thickBot="1" x14ac:dyDescent="0.3">
      <c r="A320" s="33"/>
      <c r="B320" s="19"/>
      <c r="C320" s="30"/>
      <c r="D320" s="30"/>
      <c r="E320" s="30"/>
      <c r="F320" s="30"/>
      <c r="G320" s="11" t="s">
        <v>124</v>
      </c>
      <c r="H320" s="12">
        <v>2</v>
      </c>
    </row>
    <row r="321" spans="1:8" x14ac:dyDescent="0.25">
      <c r="A321" s="33"/>
      <c r="B321" s="19"/>
      <c r="C321" s="30"/>
      <c r="D321" s="30"/>
      <c r="E321" s="30"/>
      <c r="F321" s="30"/>
      <c r="G321" s="21" t="s">
        <v>147</v>
      </c>
      <c r="H321" s="22"/>
    </row>
    <row r="322" spans="1:8" ht="16.5" thickBot="1" x14ac:dyDescent="0.3">
      <c r="A322" s="33"/>
      <c r="B322" s="19"/>
      <c r="C322" s="30"/>
      <c r="D322" s="30"/>
      <c r="E322" s="30"/>
      <c r="F322" s="30"/>
      <c r="G322" s="11" t="s">
        <v>244</v>
      </c>
      <c r="H322" s="12">
        <v>2</v>
      </c>
    </row>
    <row r="323" spans="1:8" x14ac:dyDescent="0.25">
      <c r="A323" s="33"/>
      <c r="B323" s="19"/>
      <c r="C323" s="30"/>
      <c r="D323" s="30"/>
      <c r="E323" s="30"/>
      <c r="F323" s="30"/>
      <c r="G323" s="21" t="s">
        <v>222</v>
      </c>
      <c r="H323" s="22"/>
    </row>
    <row r="324" spans="1:8" ht="31.5" x14ac:dyDescent="0.25">
      <c r="A324" s="33"/>
      <c r="B324" s="19"/>
      <c r="C324" s="30"/>
      <c r="D324" s="30"/>
      <c r="E324" s="30"/>
      <c r="F324" s="30"/>
      <c r="G324" s="11" t="s">
        <v>229</v>
      </c>
      <c r="H324" s="12">
        <v>1</v>
      </c>
    </row>
    <row r="325" spans="1:8" ht="16.5" thickBot="1" x14ac:dyDescent="0.3">
      <c r="A325" s="33"/>
      <c r="B325" s="19"/>
      <c r="C325" s="31"/>
      <c r="D325" s="31"/>
      <c r="E325" s="31"/>
      <c r="F325" s="31"/>
      <c r="G325" s="23" t="s">
        <v>8</v>
      </c>
      <c r="H325" s="25">
        <f>SUM(H317:H318,H320:H320,H322:H322,H324:H324,)</f>
        <v>11</v>
      </c>
    </row>
    <row r="326" spans="1:8" ht="150" customHeight="1" thickBot="1" x14ac:dyDescent="0.3">
      <c r="A326" s="34"/>
      <c r="B326" s="20"/>
      <c r="C326" s="27" t="s">
        <v>286</v>
      </c>
      <c r="D326" s="27"/>
      <c r="E326" s="27"/>
      <c r="F326" s="28"/>
      <c r="G326" s="24"/>
      <c r="H326" s="26"/>
    </row>
    <row r="327" spans="1:8" x14ac:dyDescent="0.25">
      <c r="A327" s="32">
        <v>14</v>
      </c>
      <c r="B327" s="18" t="s">
        <v>265</v>
      </c>
      <c r="C327" s="29" t="s">
        <v>62</v>
      </c>
      <c r="D327" s="29" t="s">
        <v>63</v>
      </c>
      <c r="E327" s="29" t="s">
        <v>64</v>
      </c>
      <c r="F327" s="29" t="s">
        <v>65</v>
      </c>
      <c r="G327" s="21" t="s">
        <v>242</v>
      </c>
      <c r="H327" s="22"/>
    </row>
    <row r="328" spans="1:8" ht="16.5" thickBot="1" x14ac:dyDescent="0.3">
      <c r="A328" s="33"/>
      <c r="B328" s="19"/>
      <c r="C328" s="30"/>
      <c r="D328" s="30"/>
      <c r="E328" s="30"/>
      <c r="F328" s="30"/>
      <c r="G328" s="11" t="s">
        <v>131</v>
      </c>
      <c r="H328" s="12">
        <v>2</v>
      </c>
    </row>
    <row r="329" spans="1:8" x14ac:dyDescent="0.25">
      <c r="A329" s="33"/>
      <c r="B329" s="19"/>
      <c r="C329" s="30"/>
      <c r="D329" s="30"/>
      <c r="E329" s="30"/>
      <c r="F329" s="30"/>
      <c r="G329" s="21" t="s">
        <v>211</v>
      </c>
      <c r="H329" s="22"/>
    </row>
    <row r="330" spans="1:8" x14ac:dyDescent="0.25">
      <c r="A330" s="33"/>
      <c r="B330" s="19"/>
      <c r="C330" s="30"/>
      <c r="D330" s="30"/>
      <c r="E330" s="30"/>
      <c r="F330" s="30"/>
      <c r="G330" s="11" t="s">
        <v>216</v>
      </c>
      <c r="H330" s="12">
        <v>1</v>
      </c>
    </row>
    <row r="331" spans="1:8" ht="16.5" thickBot="1" x14ac:dyDescent="0.3">
      <c r="A331" s="33"/>
      <c r="B331" s="19"/>
      <c r="C331" s="30"/>
      <c r="D331" s="30"/>
      <c r="E331" s="30"/>
      <c r="F331" s="30"/>
      <c r="G331" s="11" t="s">
        <v>221</v>
      </c>
      <c r="H331" s="12">
        <v>2</v>
      </c>
    </row>
    <row r="332" spans="1:8" x14ac:dyDescent="0.25">
      <c r="A332" s="33"/>
      <c r="B332" s="19"/>
      <c r="C332" s="30"/>
      <c r="D332" s="30"/>
      <c r="E332" s="30"/>
      <c r="F332" s="30"/>
      <c r="G332" s="21" t="s">
        <v>222</v>
      </c>
      <c r="H332" s="22"/>
    </row>
    <row r="333" spans="1:8" ht="32.25" thickBot="1" x14ac:dyDescent="0.3">
      <c r="A333" s="33"/>
      <c r="B333" s="19"/>
      <c r="C333" s="30"/>
      <c r="D333" s="30"/>
      <c r="E333" s="30"/>
      <c r="F333" s="30"/>
      <c r="G333" s="11" t="s">
        <v>229</v>
      </c>
      <c r="H333" s="12">
        <v>1</v>
      </c>
    </row>
    <row r="334" spans="1:8" x14ac:dyDescent="0.25">
      <c r="A334" s="33"/>
      <c r="B334" s="19"/>
      <c r="C334" s="30"/>
      <c r="D334" s="30"/>
      <c r="E334" s="30"/>
      <c r="F334" s="30"/>
      <c r="G334" s="40" t="s">
        <v>271</v>
      </c>
      <c r="H334" s="41"/>
    </row>
    <row r="335" spans="1:8" x14ac:dyDescent="0.25">
      <c r="A335" s="33"/>
      <c r="B335" s="19"/>
      <c r="C335" s="30"/>
      <c r="D335" s="30"/>
      <c r="E335" s="30"/>
      <c r="F335" s="30"/>
      <c r="G335" s="11" t="s">
        <v>271</v>
      </c>
      <c r="H335" s="12">
        <v>72</v>
      </c>
    </row>
    <row r="336" spans="1:8" ht="16.5" thickBot="1" x14ac:dyDescent="0.3">
      <c r="A336" s="33"/>
      <c r="B336" s="19"/>
      <c r="C336" s="31"/>
      <c r="D336" s="31"/>
      <c r="E336" s="31"/>
      <c r="F336" s="31"/>
      <c r="G336" s="23" t="s">
        <v>8</v>
      </c>
      <c r="H336" s="25">
        <f>SUM(H328:H328,H330:H331,H333:H333,H335:H335,)</f>
        <v>78</v>
      </c>
    </row>
    <row r="337" spans="1:8" ht="150" customHeight="1" thickBot="1" x14ac:dyDescent="0.3">
      <c r="A337" s="34"/>
      <c r="B337" s="20"/>
      <c r="C337" s="27" t="s">
        <v>287</v>
      </c>
      <c r="D337" s="27"/>
      <c r="E337" s="27"/>
      <c r="F337" s="28"/>
      <c r="G337" s="24"/>
      <c r="H337" s="26"/>
    </row>
    <row r="338" spans="1:8" x14ac:dyDescent="0.25">
      <c r="A338" s="32">
        <v>15</v>
      </c>
      <c r="B338" s="18" t="s">
        <v>269</v>
      </c>
      <c r="C338" s="29" t="s">
        <v>66</v>
      </c>
      <c r="D338" s="29" t="s">
        <v>67</v>
      </c>
      <c r="E338" s="29" t="s">
        <v>68</v>
      </c>
      <c r="F338" s="29" t="s">
        <v>69</v>
      </c>
      <c r="G338" s="21" t="s">
        <v>160</v>
      </c>
      <c r="H338" s="22"/>
    </row>
    <row r="339" spans="1:8" x14ac:dyDescent="0.25">
      <c r="A339" s="33"/>
      <c r="B339" s="19"/>
      <c r="C339" s="30"/>
      <c r="D339" s="30"/>
      <c r="E339" s="30"/>
      <c r="F339" s="30"/>
      <c r="G339" s="11" t="s">
        <v>161</v>
      </c>
      <c r="H339" s="12">
        <v>1</v>
      </c>
    </row>
    <row r="340" spans="1:8" x14ac:dyDescent="0.25">
      <c r="A340" s="33"/>
      <c r="B340" s="19"/>
      <c r="C340" s="30"/>
      <c r="D340" s="30"/>
      <c r="E340" s="30"/>
      <c r="F340" s="30"/>
      <c r="G340" s="11" t="s">
        <v>162</v>
      </c>
      <c r="H340" s="12">
        <v>1</v>
      </c>
    </row>
    <row r="341" spans="1:8" x14ac:dyDescent="0.25">
      <c r="A341" s="33"/>
      <c r="B341" s="19"/>
      <c r="C341" s="30"/>
      <c r="D341" s="30"/>
      <c r="E341" s="30"/>
      <c r="F341" s="30"/>
      <c r="G341" s="11" t="s">
        <v>163</v>
      </c>
      <c r="H341" s="12">
        <v>2</v>
      </c>
    </row>
    <row r="342" spans="1:8" x14ac:dyDescent="0.25">
      <c r="A342" s="33"/>
      <c r="B342" s="19"/>
      <c r="C342" s="30"/>
      <c r="D342" s="30"/>
      <c r="E342" s="30"/>
      <c r="F342" s="30"/>
      <c r="G342" s="11" t="s">
        <v>164</v>
      </c>
      <c r="H342" s="12">
        <v>2</v>
      </c>
    </row>
    <row r="343" spans="1:8" x14ac:dyDescent="0.25">
      <c r="A343" s="33"/>
      <c r="B343" s="19"/>
      <c r="C343" s="30"/>
      <c r="D343" s="30"/>
      <c r="E343" s="30"/>
      <c r="F343" s="30"/>
      <c r="G343" s="11" t="s">
        <v>165</v>
      </c>
      <c r="H343" s="12">
        <v>2</v>
      </c>
    </row>
    <row r="344" spans="1:8" ht="16.5" thickBot="1" x14ac:dyDescent="0.3">
      <c r="A344" s="33"/>
      <c r="B344" s="19"/>
      <c r="C344" s="30"/>
      <c r="D344" s="30"/>
      <c r="E344" s="30"/>
      <c r="F344" s="30"/>
      <c r="G344" s="11" t="s">
        <v>166</v>
      </c>
      <c r="H344" s="12">
        <v>2</v>
      </c>
    </row>
    <row r="345" spans="1:8" x14ac:dyDescent="0.25">
      <c r="A345" s="33"/>
      <c r="B345" s="19"/>
      <c r="C345" s="30"/>
      <c r="D345" s="30"/>
      <c r="E345" s="30"/>
      <c r="F345" s="30"/>
      <c r="G345" s="21" t="s">
        <v>222</v>
      </c>
      <c r="H345" s="22"/>
    </row>
    <row r="346" spans="1:8" ht="31.5" x14ac:dyDescent="0.25">
      <c r="A346" s="33"/>
      <c r="B346" s="19"/>
      <c r="C346" s="30"/>
      <c r="D346" s="30"/>
      <c r="E346" s="30"/>
      <c r="F346" s="30"/>
      <c r="G346" s="11" t="s">
        <v>226</v>
      </c>
      <c r="H346" s="12">
        <v>1</v>
      </c>
    </row>
    <row r="347" spans="1:8" ht="16.5" thickBot="1" x14ac:dyDescent="0.3">
      <c r="A347" s="33"/>
      <c r="B347" s="19"/>
      <c r="C347" s="31"/>
      <c r="D347" s="31"/>
      <c r="E347" s="31"/>
      <c r="F347" s="31"/>
      <c r="G347" s="23" t="s">
        <v>8</v>
      </c>
      <c r="H347" s="25">
        <f>SUM(H339:H344,H346:H346,)</f>
        <v>11</v>
      </c>
    </row>
    <row r="348" spans="1:8" ht="150" customHeight="1" thickBot="1" x14ac:dyDescent="0.3">
      <c r="A348" s="34"/>
      <c r="B348" s="20"/>
      <c r="C348" s="27" t="s">
        <v>288</v>
      </c>
      <c r="D348" s="27"/>
      <c r="E348" s="27"/>
      <c r="F348" s="28"/>
      <c r="G348" s="24"/>
      <c r="H348" s="26"/>
    </row>
    <row r="349" spans="1:8" x14ac:dyDescent="0.25">
      <c r="A349" s="32">
        <v>16</v>
      </c>
      <c r="B349" s="18" t="s">
        <v>265</v>
      </c>
      <c r="C349" s="29" t="s">
        <v>70</v>
      </c>
      <c r="D349" s="29" t="s">
        <v>71</v>
      </c>
      <c r="E349" s="29" t="s">
        <v>72</v>
      </c>
      <c r="F349" s="29" t="s">
        <v>73</v>
      </c>
      <c r="G349" s="21" t="s">
        <v>242</v>
      </c>
      <c r="H349" s="22"/>
    </row>
    <row r="350" spans="1:8" ht="16.5" thickBot="1" x14ac:dyDescent="0.3">
      <c r="A350" s="33"/>
      <c r="B350" s="19"/>
      <c r="C350" s="30"/>
      <c r="D350" s="30"/>
      <c r="E350" s="30"/>
      <c r="F350" s="30"/>
      <c r="G350" s="11" t="s">
        <v>131</v>
      </c>
      <c r="H350" s="12">
        <v>2</v>
      </c>
    </row>
    <row r="351" spans="1:8" x14ac:dyDescent="0.25">
      <c r="A351" s="33"/>
      <c r="B351" s="19"/>
      <c r="C351" s="30"/>
      <c r="D351" s="30"/>
      <c r="E351" s="30"/>
      <c r="F351" s="30"/>
      <c r="G351" s="21" t="s">
        <v>222</v>
      </c>
      <c r="H351" s="22"/>
    </row>
    <row r="352" spans="1:8" ht="32.25" thickBot="1" x14ac:dyDescent="0.3">
      <c r="A352" s="33"/>
      <c r="B352" s="19"/>
      <c r="C352" s="30"/>
      <c r="D352" s="30"/>
      <c r="E352" s="30"/>
      <c r="F352" s="30"/>
      <c r="G352" s="11" t="s">
        <v>229</v>
      </c>
      <c r="H352" s="12">
        <v>1</v>
      </c>
    </row>
    <row r="353" spans="1:8" x14ac:dyDescent="0.25">
      <c r="A353" s="33"/>
      <c r="B353" s="19"/>
      <c r="C353" s="30"/>
      <c r="D353" s="30"/>
      <c r="E353" s="30"/>
      <c r="F353" s="30"/>
      <c r="G353" s="21" t="s">
        <v>121</v>
      </c>
      <c r="H353" s="22"/>
    </row>
    <row r="354" spans="1:8" ht="16.5" thickBot="1" x14ac:dyDescent="0.3">
      <c r="A354" s="33"/>
      <c r="B354" s="19"/>
      <c r="C354" s="30"/>
      <c r="D354" s="30"/>
      <c r="E354" s="30"/>
      <c r="F354" s="30"/>
      <c r="G354" s="11" t="s">
        <v>124</v>
      </c>
      <c r="H354" s="12">
        <v>2</v>
      </c>
    </row>
    <row r="355" spans="1:8" x14ac:dyDescent="0.25">
      <c r="A355" s="33"/>
      <c r="B355" s="19"/>
      <c r="C355" s="30"/>
      <c r="D355" s="30"/>
      <c r="E355" s="30"/>
      <c r="F355" s="30"/>
      <c r="G355" s="21" t="s">
        <v>211</v>
      </c>
      <c r="H355" s="22"/>
    </row>
    <row r="356" spans="1:8" x14ac:dyDescent="0.25">
      <c r="A356" s="33"/>
      <c r="B356" s="19"/>
      <c r="C356" s="30"/>
      <c r="D356" s="30"/>
      <c r="E356" s="30"/>
      <c r="F356" s="30"/>
      <c r="G356" s="11" t="s">
        <v>212</v>
      </c>
      <c r="H356" s="12">
        <v>8</v>
      </c>
    </row>
    <row r="357" spans="1:8" x14ac:dyDescent="0.25">
      <c r="A357" s="33"/>
      <c r="B357" s="19"/>
      <c r="C357" s="30"/>
      <c r="D357" s="30"/>
      <c r="E357" s="30"/>
      <c r="F357" s="30"/>
      <c r="G357" s="11" t="s">
        <v>213</v>
      </c>
      <c r="H357" s="12">
        <v>2</v>
      </c>
    </row>
    <row r="358" spans="1:8" x14ac:dyDescent="0.25">
      <c r="A358" s="33"/>
      <c r="B358" s="19"/>
      <c r="C358" s="30"/>
      <c r="D358" s="30"/>
      <c r="E358" s="30"/>
      <c r="F358" s="30"/>
      <c r="G358" s="11" t="s">
        <v>214</v>
      </c>
      <c r="H358" s="12">
        <v>2</v>
      </c>
    </row>
    <row r="359" spans="1:8" x14ac:dyDescent="0.25">
      <c r="A359" s="33"/>
      <c r="B359" s="19"/>
      <c r="C359" s="30"/>
      <c r="D359" s="30"/>
      <c r="E359" s="30"/>
      <c r="F359" s="30"/>
      <c r="G359" s="11" t="s">
        <v>215</v>
      </c>
      <c r="H359" s="12">
        <v>2</v>
      </c>
    </row>
    <row r="360" spans="1:8" x14ac:dyDescent="0.25">
      <c r="A360" s="33"/>
      <c r="B360" s="19"/>
      <c r="C360" s="30"/>
      <c r="D360" s="30"/>
      <c r="E360" s="30"/>
      <c r="F360" s="30"/>
      <c r="G360" s="11" t="s">
        <v>216</v>
      </c>
      <c r="H360" s="12">
        <v>3</v>
      </c>
    </row>
    <row r="361" spans="1:8" x14ac:dyDescent="0.25">
      <c r="A361" s="33"/>
      <c r="B361" s="19"/>
      <c r="C361" s="30"/>
      <c r="D361" s="30"/>
      <c r="E361" s="30"/>
      <c r="F361" s="30"/>
      <c r="G361" s="11" t="s">
        <v>217</v>
      </c>
      <c r="H361" s="12">
        <v>4</v>
      </c>
    </row>
    <row r="362" spans="1:8" x14ac:dyDescent="0.25">
      <c r="A362" s="33"/>
      <c r="B362" s="19"/>
      <c r="C362" s="30"/>
      <c r="D362" s="30"/>
      <c r="E362" s="30"/>
      <c r="F362" s="30"/>
      <c r="G362" s="11" t="s">
        <v>218</v>
      </c>
      <c r="H362" s="12">
        <v>2</v>
      </c>
    </row>
    <row r="363" spans="1:8" x14ac:dyDescent="0.25">
      <c r="A363" s="33"/>
      <c r="B363" s="19"/>
      <c r="C363" s="30"/>
      <c r="D363" s="30"/>
      <c r="E363" s="30"/>
      <c r="F363" s="30"/>
      <c r="G363" s="11" t="s">
        <v>219</v>
      </c>
      <c r="H363" s="12">
        <v>2</v>
      </c>
    </row>
    <row r="364" spans="1:8" x14ac:dyDescent="0.25">
      <c r="A364" s="33"/>
      <c r="B364" s="19"/>
      <c r="C364" s="30"/>
      <c r="D364" s="30"/>
      <c r="E364" s="30"/>
      <c r="F364" s="30"/>
      <c r="G364" s="11" t="s">
        <v>220</v>
      </c>
      <c r="H364" s="12">
        <v>2</v>
      </c>
    </row>
    <row r="365" spans="1:8" x14ac:dyDescent="0.25">
      <c r="A365" s="33"/>
      <c r="B365" s="19"/>
      <c r="C365" s="30"/>
      <c r="D365" s="30"/>
      <c r="E365" s="30"/>
      <c r="F365" s="30"/>
      <c r="G365" s="11" t="s">
        <v>221</v>
      </c>
      <c r="H365" s="12">
        <v>6</v>
      </c>
    </row>
    <row r="366" spans="1:8" ht="16.5" thickBot="1" x14ac:dyDescent="0.3">
      <c r="A366" s="33"/>
      <c r="B366" s="19"/>
      <c r="C366" s="31"/>
      <c r="D366" s="31"/>
      <c r="E366" s="31"/>
      <c r="F366" s="31"/>
      <c r="G366" s="23" t="s">
        <v>8</v>
      </c>
      <c r="H366" s="25">
        <f>SUM(H350:H350,H352:H352,H354:H354,H356:H365)</f>
        <v>38</v>
      </c>
    </row>
    <row r="367" spans="1:8" ht="150" customHeight="1" thickBot="1" x14ac:dyDescent="0.3">
      <c r="A367" s="34"/>
      <c r="B367" s="20"/>
      <c r="C367" s="27" t="s">
        <v>289</v>
      </c>
      <c r="D367" s="27"/>
      <c r="E367" s="27"/>
      <c r="F367" s="28"/>
      <c r="G367" s="24"/>
      <c r="H367" s="26"/>
    </row>
    <row r="368" spans="1:8" x14ac:dyDescent="0.25">
      <c r="A368" s="32">
        <v>17</v>
      </c>
      <c r="B368" s="18" t="s">
        <v>266</v>
      </c>
      <c r="C368" s="29" t="s">
        <v>74</v>
      </c>
      <c r="D368" s="29" t="s">
        <v>75</v>
      </c>
      <c r="E368" s="29" t="s">
        <v>76</v>
      </c>
      <c r="F368" s="29" t="s">
        <v>77</v>
      </c>
      <c r="G368" s="21" t="s">
        <v>111</v>
      </c>
      <c r="H368" s="22"/>
    </row>
    <row r="369" spans="1:8" ht="31.5" x14ac:dyDescent="0.25">
      <c r="A369" s="33"/>
      <c r="B369" s="19"/>
      <c r="C369" s="30"/>
      <c r="D369" s="30"/>
      <c r="E369" s="30"/>
      <c r="F369" s="30"/>
      <c r="G369" s="11" t="s">
        <v>112</v>
      </c>
      <c r="H369" s="12">
        <v>1</v>
      </c>
    </row>
    <row r="370" spans="1:8" x14ac:dyDescent="0.25">
      <c r="A370" s="33"/>
      <c r="B370" s="19"/>
      <c r="C370" s="30"/>
      <c r="D370" s="30"/>
      <c r="E370" s="30"/>
      <c r="F370" s="30"/>
      <c r="G370" s="11" t="s">
        <v>237</v>
      </c>
      <c r="H370" s="12">
        <v>1</v>
      </c>
    </row>
    <row r="371" spans="1:8" ht="16.5" thickBot="1" x14ac:dyDescent="0.3">
      <c r="A371" s="33"/>
      <c r="B371" s="19"/>
      <c r="C371" s="31"/>
      <c r="D371" s="31"/>
      <c r="E371" s="31"/>
      <c r="F371" s="31"/>
      <c r="G371" s="23" t="s">
        <v>8</v>
      </c>
      <c r="H371" s="25">
        <f>SUM(H369:H370,)</f>
        <v>2</v>
      </c>
    </row>
    <row r="372" spans="1:8" ht="150" customHeight="1" thickBot="1" x14ac:dyDescent="0.3">
      <c r="A372" s="34"/>
      <c r="B372" s="20"/>
      <c r="C372" s="27" t="s">
        <v>290</v>
      </c>
      <c r="D372" s="27"/>
      <c r="E372" s="27"/>
      <c r="F372" s="28"/>
      <c r="G372" s="24"/>
      <c r="H372" s="26"/>
    </row>
    <row r="373" spans="1:8" x14ac:dyDescent="0.25">
      <c r="A373" s="32">
        <v>18</v>
      </c>
      <c r="B373" s="18" t="s">
        <v>267</v>
      </c>
      <c r="C373" s="29" t="s">
        <v>78</v>
      </c>
      <c r="D373" s="29" t="s">
        <v>105</v>
      </c>
      <c r="E373" s="29" t="s">
        <v>79</v>
      </c>
      <c r="F373" s="29" t="s">
        <v>80</v>
      </c>
      <c r="G373" s="21" t="s">
        <v>242</v>
      </c>
      <c r="H373" s="22"/>
    </row>
    <row r="374" spans="1:8" ht="16.5" thickBot="1" x14ac:dyDescent="0.3">
      <c r="A374" s="33"/>
      <c r="B374" s="19"/>
      <c r="C374" s="30"/>
      <c r="D374" s="30"/>
      <c r="E374" s="30"/>
      <c r="F374" s="30"/>
      <c r="G374" s="11" t="s">
        <v>131</v>
      </c>
      <c r="H374" s="12">
        <v>2</v>
      </c>
    </row>
    <row r="375" spans="1:8" x14ac:dyDescent="0.25">
      <c r="A375" s="33"/>
      <c r="B375" s="19"/>
      <c r="C375" s="30"/>
      <c r="D375" s="30"/>
      <c r="E375" s="30"/>
      <c r="F375" s="30"/>
      <c r="G375" s="21" t="s">
        <v>121</v>
      </c>
      <c r="H375" s="22"/>
    </row>
    <row r="376" spans="1:8" ht="16.5" thickBot="1" x14ac:dyDescent="0.3">
      <c r="A376" s="33"/>
      <c r="B376" s="19"/>
      <c r="C376" s="30"/>
      <c r="D376" s="30"/>
      <c r="E376" s="30"/>
      <c r="F376" s="30"/>
      <c r="G376" s="11" t="s">
        <v>124</v>
      </c>
      <c r="H376" s="12">
        <v>2</v>
      </c>
    </row>
    <row r="377" spans="1:8" x14ac:dyDescent="0.25">
      <c r="A377" s="33"/>
      <c r="B377" s="19"/>
      <c r="C377" s="30"/>
      <c r="D377" s="30"/>
      <c r="E377" s="30"/>
      <c r="F377" s="30"/>
      <c r="G377" s="21" t="s">
        <v>222</v>
      </c>
      <c r="H377" s="22"/>
    </row>
    <row r="378" spans="1:8" ht="32.25" thickBot="1" x14ac:dyDescent="0.3">
      <c r="A378" s="33"/>
      <c r="B378" s="19"/>
      <c r="C378" s="30"/>
      <c r="D378" s="30"/>
      <c r="E378" s="30"/>
      <c r="F378" s="30"/>
      <c r="G378" s="11" t="s">
        <v>229</v>
      </c>
      <c r="H378" s="12">
        <v>1</v>
      </c>
    </row>
    <row r="379" spans="1:8" x14ac:dyDescent="0.25">
      <c r="A379" s="33"/>
      <c r="B379" s="19"/>
      <c r="C379" s="30"/>
      <c r="D379" s="30"/>
      <c r="E379" s="30"/>
      <c r="F379" s="30"/>
      <c r="G379" s="40" t="s">
        <v>272</v>
      </c>
      <c r="H379" s="41"/>
    </row>
    <row r="380" spans="1:8" x14ac:dyDescent="0.25">
      <c r="A380" s="33"/>
      <c r="B380" s="19"/>
      <c r="C380" s="30"/>
      <c r="D380" s="30"/>
      <c r="E380" s="30"/>
      <c r="F380" s="30"/>
      <c r="G380" s="11" t="s">
        <v>254</v>
      </c>
      <c r="H380" s="12">
        <v>134</v>
      </c>
    </row>
    <row r="381" spans="1:8" x14ac:dyDescent="0.25">
      <c r="A381" s="33"/>
      <c r="B381" s="19"/>
      <c r="C381" s="30"/>
      <c r="D381" s="30"/>
      <c r="E381" s="30"/>
      <c r="F381" s="30"/>
      <c r="G381" s="11" t="s">
        <v>255</v>
      </c>
      <c r="H381" s="12">
        <v>72</v>
      </c>
    </row>
    <row r="382" spans="1:8" ht="16.5" thickBot="1" x14ac:dyDescent="0.3">
      <c r="A382" s="33"/>
      <c r="B382" s="19"/>
      <c r="C382" s="31"/>
      <c r="D382" s="31"/>
      <c r="E382" s="31"/>
      <c r="F382" s="31"/>
      <c r="G382" s="23" t="s">
        <v>8</v>
      </c>
      <c r="H382" s="25">
        <f>SUM(H374:H374,H376:H376,H378:H378,H380:H381,)</f>
        <v>211</v>
      </c>
    </row>
    <row r="383" spans="1:8" ht="150" customHeight="1" thickBot="1" x14ac:dyDescent="0.3">
      <c r="A383" s="34"/>
      <c r="B383" s="20"/>
      <c r="C383" s="27" t="s">
        <v>291</v>
      </c>
      <c r="D383" s="27"/>
      <c r="E383" s="27"/>
      <c r="F383" s="28"/>
      <c r="G383" s="24"/>
      <c r="H383" s="26"/>
    </row>
    <row r="384" spans="1:8" x14ac:dyDescent="0.25">
      <c r="A384" s="32">
        <v>19</v>
      </c>
      <c r="B384" s="18" t="s">
        <v>269</v>
      </c>
      <c r="C384" s="29" t="s">
        <v>81</v>
      </c>
      <c r="D384" s="29" t="s">
        <v>82</v>
      </c>
      <c r="E384" s="29" t="s">
        <v>83</v>
      </c>
      <c r="F384" s="29" t="s">
        <v>84</v>
      </c>
      <c r="G384" s="21" t="s">
        <v>222</v>
      </c>
      <c r="H384" s="22"/>
    </row>
    <row r="385" spans="1:8" x14ac:dyDescent="0.25">
      <c r="A385" s="33"/>
      <c r="B385" s="19"/>
      <c r="C385" s="30"/>
      <c r="D385" s="30"/>
      <c r="E385" s="30"/>
      <c r="F385" s="30"/>
      <c r="G385" s="11" t="s">
        <v>223</v>
      </c>
      <c r="H385" s="12">
        <v>1</v>
      </c>
    </row>
    <row r="386" spans="1:8" ht="31.5" x14ac:dyDescent="0.25">
      <c r="A386" s="33"/>
      <c r="B386" s="19"/>
      <c r="C386" s="30"/>
      <c r="D386" s="30"/>
      <c r="E386" s="30"/>
      <c r="F386" s="30"/>
      <c r="G386" s="11" t="s">
        <v>227</v>
      </c>
      <c r="H386" s="12">
        <v>4</v>
      </c>
    </row>
    <row r="387" spans="1:8" ht="16.5" thickBot="1" x14ac:dyDescent="0.3">
      <c r="A387" s="33"/>
      <c r="B387" s="19"/>
      <c r="C387" s="31"/>
      <c r="D387" s="31"/>
      <c r="E387" s="31"/>
      <c r="F387" s="31"/>
      <c r="G387" s="23" t="s">
        <v>8</v>
      </c>
      <c r="H387" s="25">
        <f>SUM(H385:H386,)</f>
        <v>5</v>
      </c>
    </row>
    <row r="388" spans="1:8" ht="150" customHeight="1" thickBot="1" x14ac:dyDescent="0.3">
      <c r="A388" s="34"/>
      <c r="B388" s="20"/>
      <c r="C388" s="27" t="s">
        <v>292</v>
      </c>
      <c r="D388" s="27"/>
      <c r="E388" s="27"/>
      <c r="F388" s="28"/>
      <c r="G388" s="24"/>
      <c r="H388" s="26"/>
    </row>
    <row r="389" spans="1:8" x14ac:dyDescent="0.25">
      <c r="A389" s="32">
        <v>20</v>
      </c>
      <c r="B389" s="18" t="s">
        <v>266</v>
      </c>
      <c r="C389" s="29" t="s">
        <v>85</v>
      </c>
      <c r="D389" s="29" t="s">
        <v>86</v>
      </c>
      <c r="E389" s="29" t="s">
        <v>87</v>
      </c>
      <c r="F389" s="29" t="s">
        <v>88</v>
      </c>
      <c r="G389" s="21" t="s">
        <v>242</v>
      </c>
      <c r="H389" s="22"/>
    </row>
    <row r="390" spans="1:8" ht="16.5" thickBot="1" x14ac:dyDescent="0.3">
      <c r="A390" s="33"/>
      <c r="B390" s="19"/>
      <c r="C390" s="30"/>
      <c r="D390" s="30"/>
      <c r="E390" s="30"/>
      <c r="F390" s="30"/>
      <c r="G390" s="11" t="s">
        <v>243</v>
      </c>
      <c r="H390" s="12">
        <v>8</v>
      </c>
    </row>
    <row r="391" spans="1:8" x14ac:dyDescent="0.25">
      <c r="A391" s="33"/>
      <c r="B391" s="19"/>
      <c r="C391" s="30"/>
      <c r="D391" s="30"/>
      <c r="E391" s="30"/>
      <c r="F391" s="30"/>
      <c r="G391" s="21" t="s">
        <v>147</v>
      </c>
      <c r="H391" s="22"/>
    </row>
    <row r="392" spans="1:8" ht="16.5" thickBot="1" x14ac:dyDescent="0.3">
      <c r="A392" s="33"/>
      <c r="B392" s="19"/>
      <c r="C392" s="30"/>
      <c r="D392" s="30"/>
      <c r="E392" s="30"/>
      <c r="F392" s="30"/>
      <c r="G392" s="11" t="s">
        <v>244</v>
      </c>
      <c r="H392" s="12">
        <v>8</v>
      </c>
    </row>
    <row r="393" spans="1:8" x14ac:dyDescent="0.25">
      <c r="A393" s="33"/>
      <c r="B393" s="19"/>
      <c r="C393" s="30"/>
      <c r="D393" s="30"/>
      <c r="E393" s="30"/>
      <c r="F393" s="30"/>
      <c r="G393" s="21" t="s">
        <v>106</v>
      </c>
      <c r="H393" s="22"/>
    </row>
    <row r="394" spans="1:8" ht="32.25" thickBot="1" x14ac:dyDescent="0.3">
      <c r="A394" s="33"/>
      <c r="B394" s="19"/>
      <c r="C394" s="30"/>
      <c r="D394" s="30"/>
      <c r="E394" s="30"/>
      <c r="F394" s="30"/>
      <c r="G394" s="11" t="s">
        <v>110</v>
      </c>
      <c r="H394" s="12">
        <v>1</v>
      </c>
    </row>
    <row r="395" spans="1:8" x14ac:dyDescent="0.25">
      <c r="A395" s="33"/>
      <c r="B395" s="19"/>
      <c r="C395" s="30"/>
      <c r="D395" s="30"/>
      <c r="E395" s="30"/>
      <c r="F395" s="30"/>
      <c r="G395" s="21" t="s">
        <v>132</v>
      </c>
      <c r="H395" s="22"/>
    </row>
    <row r="396" spans="1:8" x14ac:dyDescent="0.25">
      <c r="A396" s="33"/>
      <c r="B396" s="19"/>
      <c r="C396" s="30"/>
      <c r="D396" s="30"/>
      <c r="E396" s="30"/>
      <c r="F396" s="30"/>
      <c r="G396" s="11" t="s">
        <v>133</v>
      </c>
      <c r="H396" s="12">
        <v>1</v>
      </c>
    </row>
    <row r="397" spans="1:8" x14ac:dyDescent="0.25">
      <c r="A397" s="33"/>
      <c r="B397" s="19"/>
      <c r="C397" s="30"/>
      <c r="D397" s="30"/>
      <c r="E397" s="30"/>
      <c r="F397" s="30"/>
      <c r="G397" s="11" t="s">
        <v>134</v>
      </c>
      <c r="H397" s="12">
        <v>1</v>
      </c>
    </row>
    <row r="398" spans="1:8" x14ac:dyDescent="0.25">
      <c r="A398" s="33"/>
      <c r="B398" s="19"/>
      <c r="C398" s="30"/>
      <c r="D398" s="30"/>
      <c r="E398" s="30"/>
      <c r="F398" s="30"/>
      <c r="G398" s="11" t="s">
        <v>135</v>
      </c>
      <c r="H398" s="12">
        <v>1</v>
      </c>
    </row>
    <row r="399" spans="1:8" ht="16.5" thickBot="1" x14ac:dyDescent="0.3">
      <c r="A399" s="33"/>
      <c r="B399" s="19"/>
      <c r="C399" s="30"/>
      <c r="D399" s="30"/>
      <c r="E399" s="30"/>
      <c r="F399" s="30"/>
      <c r="G399" s="11" t="s">
        <v>136</v>
      </c>
      <c r="H399" s="12">
        <v>3</v>
      </c>
    </row>
    <row r="400" spans="1:8" x14ac:dyDescent="0.25">
      <c r="A400" s="33"/>
      <c r="B400" s="19"/>
      <c r="C400" s="30"/>
      <c r="D400" s="30"/>
      <c r="E400" s="30"/>
      <c r="F400" s="30"/>
      <c r="G400" s="21" t="s">
        <v>222</v>
      </c>
      <c r="H400" s="22"/>
    </row>
    <row r="401" spans="1:8" x14ac:dyDescent="0.25">
      <c r="A401" s="33"/>
      <c r="B401" s="19"/>
      <c r="C401" s="30"/>
      <c r="D401" s="30"/>
      <c r="E401" s="30"/>
      <c r="F401" s="30"/>
      <c r="G401" s="11" t="s">
        <v>223</v>
      </c>
      <c r="H401" s="12">
        <v>1</v>
      </c>
    </row>
    <row r="402" spans="1:8" ht="31.5" x14ac:dyDescent="0.25">
      <c r="A402" s="33"/>
      <c r="B402" s="19"/>
      <c r="C402" s="30"/>
      <c r="D402" s="30"/>
      <c r="E402" s="30"/>
      <c r="F402" s="30"/>
      <c r="G402" s="11" t="s">
        <v>229</v>
      </c>
      <c r="H402" s="12">
        <v>1</v>
      </c>
    </row>
    <row r="403" spans="1:8" ht="16.5" thickBot="1" x14ac:dyDescent="0.3">
      <c r="A403" s="33"/>
      <c r="B403" s="19"/>
      <c r="C403" s="31"/>
      <c r="D403" s="31"/>
      <c r="E403" s="31"/>
      <c r="F403" s="31"/>
      <c r="G403" s="23" t="s">
        <v>8</v>
      </c>
      <c r="H403" s="25">
        <f>SUM(H390:H390,H392:H392,H394:H394,H396:H399,H401:H402,)</f>
        <v>25</v>
      </c>
    </row>
    <row r="404" spans="1:8" ht="150" customHeight="1" thickBot="1" x14ac:dyDescent="0.3">
      <c r="A404" s="34"/>
      <c r="B404" s="20"/>
      <c r="C404" s="27" t="s">
        <v>293</v>
      </c>
      <c r="D404" s="27"/>
      <c r="E404" s="27"/>
      <c r="F404" s="28"/>
      <c r="G404" s="24"/>
      <c r="H404" s="26"/>
    </row>
    <row r="405" spans="1:8" x14ac:dyDescent="0.25">
      <c r="A405" s="32">
        <v>21</v>
      </c>
      <c r="B405" s="18" t="s">
        <v>266</v>
      </c>
      <c r="C405" s="29" t="s">
        <v>89</v>
      </c>
      <c r="D405" s="29" t="s">
        <v>90</v>
      </c>
      <c r="E405" s="29" t="s">
        <v>91</v>
      </c>
      <c r="F405" s="29" t="s">
        <v>92</v>
      </c>
      <c r="G405" s="21" t="s">
        <v>132</v>
      </c>
      <c r="H405" s="22"/>
    </row>
    <row r="406" spans="1:8" x14ac:dyDescent="0.25">
      <c r="A406" s="33"/>
      <c r="B406" s="19"/>
      <c r="C406" s="30"/>
      <c r="D406" s="30"/>
      <c r="E406" s="30"/>
      <c r="F406" s="30"/>
      <c r="G406" s="11" t="s">
        <v>133</v>
      </c>
      <c r="H406" s="12">
        <v>1</v>
      </c>
    </row>
    <row r="407" spans="1:8" x14ac:dyDescent="0.25">
      <c r="A407" s="33"/>
      <c r="B407" s="19"/>
      <c r="C407" s="30"/>
      <c r="D407" s="30"/>
      <c r="E407" s="30"/>
      <c r="F407" s="30"/>
      <c r="G407" s="11" t="s">
        <v>134</v>
      </c>
      <c r="H407" s="12">
        <v>1</v>
      </c>
    </row>
    <row r="408" spans="1:8" x14ac:dyDescent="0.25">
      <c r="A408" s="33"/>
      <c r="B408" s="19"/>
      <c r="C408" s="30"/>
      <c r="D408" s="30"/>
      <c r="E408" s="30"/>
      <c r="F408" s="30"/>
      <c r="G408" s="11" t="s">
        <v>135</v>
      </c>
      <c r="H408" s="12">
        <v>1</v>
      </c>
    </row>
    <row r="409" spans="1:8" ht="16.5" thickBot="1" x14ac:dyDescent="0.3">
      <c r="A409" s="33"/>
      <c r="B409" s="19"/>
      <c r="C409" s="30"/>
      <c r="D409" s="30"/>
      <c r="E409" s="30"/>
      <c r="F409" s="30"/>
      <c r="G409" s="11" t="s">
        <v>136</v>
      </c>
      <c r="H409" s="12">
        <v>3</v>
      </c>
    </row>
    <row r="410" spans="1:8" x14ac:dyDescent="0.25">
      <c r="A410" s="33"/>
      <c r="B410" s="19"/>
      <c r="C410" s="30"/>
      <c r="D410" s="30"/>
      <c r="E410" s="30"/>
      <c r="F410" s="30"/>
      <c r="G410" s="21" t="s">
        <v>147</v>
      </c>
      <c r="H410" s="22"/>
    </row>
    <row r="411" spans="1:8" ht="16.5" thickBot="1" x14ac:dyDescent="0.3">
      <c r="A411" s="33"/>
      <c r="B411" s="19"/>
      <c r="C411" s="30"/>
      <c r="D411" s="30"/>
      <c r="E411" s="30"/>
      <c r="F411" s="30"/>
      <c r="G411" s="11" t="s">
        <v>244</v>
      </c>
      <c r="H411" s="12">
        <v>6</v>
      </c>
    </row>
    <row r="412" spans="1:8" x14ac:dyDescent="0.25">
      <c r="A412" s="33"/>
      <c r="B412" s="19"/>
      <c r="C412" s="30"/>
      <c r="D412" s="30"/>
      <c r="E412" s="30"/>
      <c r="F412" s="30"/>
      <c r="G412" s="21" t="s">
        <v>160</v>
      </c>
      <c r="H412" s="22"/>
    </row>
    <row r="413" spans="1:8" ht="16.5" thickBot="1" x14ac:dyDescent="0.3">
      <c r="A413" s="33"/>
      <c r="B413" s="19"/>
      <c r="C413" s="30"/>
      <c r="D413" s="30"/>
      <c r="E413" s="30"/>
      <c r="F413" s="30"/>
      <c r="G413" s="11" t="s">
        <v>161</v>
      </c>
      <c r="H413" s="12">
        <v>2</v>
      </c>
    </row>
    <row r="414" spans="1:8" x14ac:dyDescent="0.25">
      <c r="A414" s="33"/>
      <c r="B414" s="19"/>
      <c r="C414" s="30"/>
      <c r="D414" s="30"/>
      <c r="E414" s="30"/>
      <c r="F414" s="30"/>
      <c r="G414" s="21" t="s">
        <v>185</v>
      </c>
      <c r="H414" s="22"/>
    </row>
    <row r="415" spans="1:8" ht="16.5" thickBot="1" x14ac:dyDescent="0.3">
      <c r="A415" s="33"/>
      <c r="B415" s="19"/>
      <c r="C415" s="30"/>
      <c r="D415" s="30"/>
      <c r="E415" s="30"/>
      <c r="F415" s="30"/>
      <c r="G415" s="11" t="s">
        <v>191</v>
      </c>
      <c r="H415" s="12">
        <v>1</v>
      </c>
    </row>
    <row r="416" spans="1:8" x14ac:dyDescent="0.25">
      <c r="A416" s="33"/>
      <c r="B416" s="19"/>
      <c r="C416" s="30"/>
      <c r="D416" s="30"/>
      <c r="E416" s="30"/>
      <c r="F416" s="30"/>
      <c r="G416" s="21" t="s">
        <v>195</v>
      </c>
      <c r="H416" s="22"/>
    </row>
    <row r="417" spans="1:8" ht="32.25" thickBot="1" x14ac:dyDescent="0.3">
      <c r="A417" s="33"/>
      <c r="B417" s="19"/>
      <c r="C417" s="30"/>
      <c r="D417" s="30"/>
      <c r="E417" s="30"/>
      <c r="F417" s="30"/>
      <c r="G417" s="11" t="s">
        <v>196</v>
      </c>
      <c r="H417" s="13">
        <v>2</v>
      </c>
    </row>
    <row r="418" spans="1:8" x14ac:dyDescent="0.25">
      <c r="A418" s="33"/>
      <c r="B418" s="19"/>
      <c r="C418" s="30"/>
      <c r="D418" s="30"/>
      <c r="E418" s="30"/>
      <c r="F418" s="30"/>
      <c r="G418" s="21" t="s">
        <v>111</v>
      </c>
      <c r="H418" s="22"/>
    </row>
    <row r="419" spans="1:8" ht="31.5" x14ac:dyDescent="0.25">
      <c r="A419" s="33"/>
      <c r="B419" s="19"/>
      <c r="C419" s="30"/>
      <c r="D419" s="30"/>
      <c r="E419" s="30"/>
      <c r="F419" s="30"/>
      <c r="G419" s="11" t="s">
        <v>112</v>
      </c>
      <c r="H419" s="12">
        <v>1</v>
      </c>
    </row>
    <row r="420" spans="1:8" x14ac:dyDescent="0.25">
      <c r="A420" s="33"/>
      <c r="B420" s="19"/>
      <c r="C420" s="30"/>
      <c r="D420" s="30"/>
      <c r="E420" s="30"/>
      <c r="F420" s="30"/>
      <c r="G420" s="11" t="s">
        <v>237</v>
      </c>
      <c r="H420" s="12">
        <v>1</v>
      </c>
    </row>
    <row r="421" spans="1:8" ht="16.5" thickBot="1" x14ac:dyDescent="0.3">
      <c r="A421" s="33"/>
      <c r="B421" s="19"/>
      <c r="C421" s="31"/>
      <c r="D421" s="31"/>
      <c r="E421" s="31"/>
      <c r="F421" s="31"/>
      <c r="G421" s="23" t="s">
        <v>8</v>
      </c>
      <c r="H421" s="25">
        <f>SUM(H406:H409,H411:H411,H413:H413,H415:H415,H419:H420,H417:H417)</f>
        <v>19</v>
      </c>
    </row>
    <row r="422" spans="1:8" ht="150" customHeight="1" thickBot="1" x14ac:dyDescent="0.3">
      <c r="A422" s="34"/>
      <c r="B422" s="20"/>
      <c r="C422" s="27" t="s">
        <v>294</v>
      </c>
      <c r="D422" s="27"/>
      <c r="E422" s="27"/>
      <c r="F422" s="28"/>
      <c r="G422" s="24"/>
      <c r="H422" s="26"/>
    </row>
    <row r="423" spans="1:8" x14ac:dyDescent="0.25">
      <c r="A423" s="32">
        <v>22</v>
      </c>
      <c r="B423" s="18" t="s">
        <v>268</v>
      </c>
      <c r="C423" s="29" t="s">
        <v>93</v>
      </c>
      <c r="D423" s="29" t="s">
        <v>94</v>
      </c>
      <c r="E423" s="29" t="s">
        <v>95</v>
      </c>
      <c r="F423" s="29" t="s">
        <v>96</v>
      </c>
      <c r="G423" s="21" t="s">
        <v>121</v>
      </c>
      <c r="H423" s="22"/>
    </row>
    <row r="424" spans="1:8" ht="16.5" thickBot="1" x14ac:dyDescent="0.3">
      <c r="A424" s="33"/>
      <c r="B424" s="19"/>
      <c r="C424" s="30"/>
      <c r="D424" s="30"/>
      <c r="E424" s="30"/>
      <c r="F424" s="30"/>
      <c r="G424" s="11" t="s">
        <v>123</v>
      </c>
      <c r="H424" s="12">
        <v>12</v>
      </c>
    </row>
    <row r="425" spans="1:8" x14ac:dyDescent="0.25">
      <c r="A425" s="33"/>
      <c r="B425" s="19"/>
      <c r="C425" s="30"/>
      <c r="D425" s="30"/>
      <c r="E425" s="30"/>
      <c r="F425" s="30"/>
      <c r="G425" s="21" t="s">
        <v>232</v>
      </c>
      <c r="H425" s="22"/>
    </row>
    <row r="426" spans="1:8" x14ac:dyDescent="0.25">
      <c r="A426" s="33"/>
      <c r="B426" s="19"/>
      <c r="C426" s="30"/>
      <c r="D426" s="30"/>
      <c r="E426" s="30"/>
      <c r="F426" s="30"/>
      <c r="G426" s="11" t="s">
        <v>203</v>
      </c>
      <c r="H426" s="12">
        <v>8</v>
      </c>
    </row>
    <row r="427" spans="1:8" x14ac:dyDescent="0.25">
      <c r="A427" s="33"/>
      <c r="B427" s="19"/>
      <c r="C427" s="30"/>
      <c r="D427" s="30"/>
      <c r="E427" s="30"/>
      <c r="F427" s="30"/>
      <c r="G427" s="11" t="s">
        <v>204</v>
      </c>
      <c r="H427" s="12">
        <v>6</v>
      </c>
    </row>
    <row r="428" spans="1:8" ht="31.5" x14ac:dyDescent="0.25">
      <c r="A428" s="33"/>
      <c r="B428" s="19"/>
      <c r="C428" s="30"/>
      <c r="D428" s="30"/>
      <c r="E428" s="30"/>
      <c r="F428" s="30"/>
      <c r="G428" s="11" t="s">
        <v>251</v>
      </c>
      <c r="H428" s="12">
        <v>6</v>
      </c>
    </row>
    <row r="429" spans="1:8" x14ac:dyDescent="0.25">
      <c r="A429" s="33"/>
      <c r="B429" s="19"/>
      <c r="C429" s="30"/>
      <c r="D429" s="30"/>
      <c r="E429" s="30"/>
      <c r="F429" s="30"/>
      <c r="G429" s="11" t="s">
        <v>205</v>
      </c>
      <c r="H429" s="12">
        <v>4</v>
      </c>
    </row>
    <row r="430" spans="1:8" x14ac:dyDescent="0.25">
      <c r="A430" s="33"/>
      <c r="B430" s="19"/>
      <c r="C430" s="30"/>
      <c r="D430" s="30"/>
      <c r="E430" s="30"/>
      <c r="F430" s="30"/>
      <c r="G430" s="11" t="s">
        <v>206</v>
      </c>
      <c r="H430" s="12">
        <v>2</v>
      </c>
    </row>
    <row r="431" spans="1:8" x14ac:dyDescent="0.25">
      <c r="A431" s="33"/>
      <c r="B431" s="19"/>
      <c r="C431" s="30"/>
      <c r="D431" s="30"/>
      <c r="E431" s="30"/>
      <c r="F431" s="30"/>
      <c r="G431" s="11" t="s">
        <v>207</v>
      </c>
      <c r="H431" s="12">
        <v>2</v>
      </c>
    </row>
    <row r="432" spans="1:8" x14ac:dyDescent="0.25">
      <c r="A432" s="33"/>
      <c r="B432" s="19"/>
      <c r="C432" s="30"/>
      <c r="D432" s="30"/>
      <c r="E432" s="30"/>
      <c r="F432" s="30"/>
      <c r="G432" s="11" t="s">
        <v>208</v>
      </c>
      <c r="H432" s="12">
        <v>3</v>
      </c>
    </row>
    <row r="433" spans="1:8" x14ac:dyDescent="0.25">
      <c r="A433" s="33"/>
      <c r="B433" s="19"/>
      <c r="C433" s="30"/>
      <c r="D433" s="30"/>
      <c r="E433" s="30"/>
      <c r="F433" s="30"/>
      <c r="G433" s="11" t="s">
        <v>209</v>
      </c>
      <c r="H433" s="12">
        <v>3</v>
      </c>
    </row>
    <row r="434" spans="1:8" ht="16.5" thickBot="1" x14ac:dyDescent="0.3">
      <c r="A434" s="33"/>
      <c r="B434" s="19"/>
      <c r="C434" s="30"/>
      <c r="D434" s="30"/>
      <c r="E434" s="30"/>
      <c r="F434" s="30"/>
      <c r="G434" s="11" t="s">
        <v>210</v>
      </c>
      <c r="H434" s="12">
        <v>2</v>
      </c>
    </row>
    <row r="435" spans="1:8" x14ac:dyDescent="0.25">
      <c r="A435" s="33"/>
      <c r="B435" s="19"/>
      <c r="C435" s="30"/>
      <c r="D435" s="30"/>
      <c r="E435" s="30"/>
      <c r="F435" s="30"/>
      <c r="G435" s="21" t="s">
        <v>137</v>
      </c>
      <c r="H435" s="22"/>
    </row>
    <row r="436" spans="1:8" x14ac:dyDescent="0.25">
      <c r="A436" s="33"/>
      <c r="B436" s="19"/>
      <c r="C436" s="30"/>
      <c r="D436" s="30"/>
      <c r="E436" s="30"/>
      <c r="F436" s="30"/>
      <c r="G436" s="11" t="s">
        <v>138</v>
      </c>
      <c r="H436" s="12">
        <v>10</v>
      </c>
    </row>
    <row r="437" spans="1:8" x14ac:dyDescent="0.25">
      <c r="A437" s="33"/>
      <c r="B437" s="19"/>
      <c r="C437" s="30"/>
      <c r="D437" s="30"/>
      <c r="E437" s="30"/>
      <c r="F437" s="30"/>
      <c r="G437" s="11" t="s">
        <v>139</v>
      </c>
      <c r="H437" s="12">
        <v>8</v>
      </c>
    </row>
    <row r="438" spans="1:8" x14ac:dyDescent="0.25">
      <c r="A438" s="33"/>
      <c r="B438" s="19"/>
      <c r="C438" s="30"/>
      <c r="D438" s="30"/>
      <c r="E438" s="30"/>
      <c r="F438" s="30"/>
      <c r="G438" s="11" t="s">
        <v>140</v>
      </c>
      <c r="H438" s="12">
        <v>8</v>
      </c>
    </row>
    <row r="439" spans="1:8" x14ac:dyDescent="0.25">
      <c r="A439" s="33"/>
      <c r="B439" s="19"/>
      <c r="C439" s="30"/>
      <c r="D439" s="30"/>
      <c r="E439" s="30"/>
      <c r="F439" s="30"/>
      <c r="G439" s="11" t="s">
        <v>141</v>
      </c>
      <c r="H439" s="12">
        <v>2</v>
      </c>
    </row>
    <row r="440" spans="1:8" x14ac:dyDescent="0.25">
      <c r="A440" s="33"/>
      <c r="B440" s="19"/>
      <c r="C440" s="30"/>
      <c r="D440" s="30"/>
      <c r="E440" s="30"/>
      <c r="F440" s="30"/>
      <c r="G440" s="11" t="s">
        <v>142</v>
      </c>
      <c r="H440" s="12">
        <v>10</v>
      </c>
    </row>
    <row r="441" spans="1:8" x14ac:dyDescent="0.25">
      <c r="A441" s="33"/>
      <c r="B441" s="19"/>
      <c r="C441" s="30"/>
      <c r="D441" s="30"/>
      <c r="E441" s="30"/>
      <c r="F441" s="30"/>
      <c r="G441" s="11" t="s">
        <v>143</v>
      </c>
      <c r="H441" s="12">
        <v>20</v>
      </c>
    </row>
    <row r="442" spans="1:8" ht="16.5" thickBot="1" x14ac:dyDescent="0.3">
      <c r="A442" s="33"/>
      <c r="B442" s="19"/>
      <c r="C442" s="30"/>
      <c r="D442" s="30"/>
      <c r="E442" s="30"/>
      <c r="F442" s="30"/>
      <c r="G442" s="11" t="s">
        <v>144</v>
      </c>
      <c r="H442" s="12">
        <v>6</v>
      </c>
    </row>
    <row r="443" spans="1:8" x14ac:dyDescent="0.25">
      <c r="A443" s="33"/>
      <c r="B443" s="19"/>
      <c r="C443" s="30"/>
      <c r="D443" s="30"/>
      <c r="E443" s="30"/>
      <c r="F443" s="30"/>
      <c r="G443" s="21" t="s">
        <v>152</v>
      </c>
      <c r="H443" s="22"/>
    </row>
    <row r="444" spans="1:8" x14ac:dyDescent="0.25">
      <c r="A444" s="33"/>
      <c r="B444" s="19"/>
      <c r="C444" s="30"/>
      <c r="D444" s="30"/>
      <c r="E444" s="30"/>
      <c r="F444" s="30"/>
      <c r="G444" s="11" t="s">
        <v>153</v>
      </c>
      <c r="H444" s="12">
        <v>20</v>
      </c>
    </row>
    <row r="445" spans="1:8" x14ac:dyDescent="0.25">
      <c r="A445" s="33"/>
      <c r="B445" s="19"/>
      <c r="C445" s="30"/>
      <c r="D445" s="30"/>
      <c r="E445" s="30"/>
      <c r="F445" s="30"/>
      <c r="G445" s="11" t="s">
        <v>154</v>
      </c>
      <c r="H445" s="12">
        <v>8</v>
      </c>
    </row>
    <row r="446" spans="1:8" x14ac:dyDescent="0.25">
      <c r="A446" s="33"/>
      <c r="B446" s="19"/>
      <c r="C446" s="30"/>
      <c r="D446" s="30"/>
      <c r="E446" s="30"/>
      <c r="F446" s="30"/>
      <c r="G446" s="11" t="s">
        <v>155</v>
      </c>
      <c r="H446" s="12">
        <v>28</v>
      </c>
    </row>
    <row r="447" spans="1:8" x14ac:dyDescent="0.25">
      <c r="A447" s="33"/>
      <c r="B447" s="19"/>
      <c r="C447" s="30"/>
      <c r="D447" s="30"/>
      <c r="E447" s="30"/>
      <c r="F447" s="30"/>
      <c r="G447" s="11" t="s">
        <v>156</v>
      </c>
      <c r="H447" s="12">
        <v>8</v>
      </c>
    </row>
    <row r="448" spans="1:8" ht="16.5" thickBot="1" x14ac:dyDescent="0.3">
      <c r="A448" s="33"/>
      <c r="B448" s="19"/>
      <c r="C448" s="30"/>
      <c r="D448" s="30"/>
      <c r="E448" s="30"/>
      <c r="F448" s="30"/>
      <c r="G448" s="11" t="s">
        <v>245</v>
      </c>
      <c r="H448" s="12">
        <v>2</v>
      </c>
    </row>
    <row r="449" spans="1:8" x14ac:dyDescent="0.25">
      <c r="A449" s="33"/>
      <c r="B449" s="19"/>
      <c r="C449" s="30"/>
      <c r="D449" s="30"/>
      <c r="E449" s="30"/>
      <c r="F449" s="30"/>
      <c r="G449" s="21" t="s">
        <v>111</v>
      </c>
      <c r="H449" s="22"/>
    </row>
    <row r="450" spans="1:8" ht="16.5" thickBot="1" x14ac:dyDescent="0.3">
      <c r="A450" s="33"/>
      <c r="B450" s="19"/>
      <c r="C450" s="30"/>
      <c r="D450" s="30"/>
      <c r="E450" s="30"/>
      <c r="F450" s="30"/>
      <c r="G450" s="11" t="s">
        <v>238</v>
      </c>
      <c r="H450" s="12">
        <v>16</v>
      </c>
    </row>
    <row r="451" spans="1:8" x14ac:dyDescent="0.25">
      <c r="A451" s="33"/>
      <c r="B451" s="19"/>
      <c r="C451" s="30"/>
      <c r="D451" s="30"/>
      <c r="E451" s="30"/>
      <c r="F451" s="30"/>
      <c r="G451" s="21" t="s">
        <v>118</v>
      </c>
      <c r="H451" s="22"/>
    </row>
    <row r="452" spans="1:8" x14ac:dyDescent="0.25">
      <c r="A452" s="33"/>
      <c r="B452" s="19"/>
      <c r="C452" s="30"/>
      <c r="D452" s="30"/>
      <c r="E452" s="30"/>
      <c r="F452" s="30"/>
      <c r="G452" s="11" t="s">
        <v>119</v>
      </c>
      <c r="H452" s="12">
        <v>8</v>
      </c>
    </row>
    <row r="453" spans="1:8" x14ac:dyDescent="0.25">
      <c r="A453" s="33"/>
      <c r="B453" s="19"/>
      <c r="C453" s="30"/>
      <c r="D453" s="30"/>
      <c r="E453" s="30"/>
      <c r="F453" s="30"/>
      <c r="G453" s="11" t="s">
        <v>239</v>
      </c>
      <c r="H453" s="12">
        <v>6</v>
      </c>
    </row>
    <row r="454" spans="1:8" x14ac:dyDescent="0.25">
      <c r="A454" s="33"/>
      <c r="B454" s="19"/>
      <c r="C454" s="30"/>
      <c r="D454" s="30"/>
      <c r="E454" s="30"/>
      <c r="F454" s="30"/>
      <c r="G454" s="11" t="s">
        <v>120</v>
      </c>
      <c r="H454" s="12">
        <v>16</v>
      </c>
    </row>
    <row r="455" spans="1:8" ht="31.5" x14ac:dyDescent="0.25">
      <c r="A455" s="33"/>
      <c r="B455" s="19"/>
      <c r="C455" s="30"/>
      <c r="D455" s="30"/>
      <c r="E455" s="30"/>
      <c r="F455" s="30"/>
      <c r="G455" s="11" t="s">
        <v>240</v>
      </c>
      <c r="H455" s="12">
        <v>2</v>
      </c>
    </row>
    <row r="456" spans="1:8" ht="16.5" thickBot="1" x14ac:dyDescent="0.3">
      <c r="A456" s="33"/>
      <c r="B456" s="19"/>
      <c r="C456" s="31"/>
      <c r="D456" s="31"/>
      <c r="E456" s="31"/>
      <c r="F456" s="31"/>
      <c r="G456" s="23" t="s">
        <v>8</v>
      </c>
      <c r="H456" s="25">
        <f>SUM(H424:H424,H426:H434,H436:H442,H444:H448,H452:H455,H450:H450)</f>
        <v>226</v>
      </c>
    </row>
    <row r="457" spans="1:8" ht="150" customHeight="1" thickBot="1" x14ac:dyDescent="0.3">
      <c r="A457" s="34"/>
      <c r="B457" s="20"/>
      <c r="C457" s="27" t="s">
        <v>295</v>
      </c>
      <c r="D457" s="27"/>
      <c r="E457" s="27"/>
      <c r="F457" s="28"/>
      <c r="G457" s="24"/>
      <c r="H457" s="26"/>
    </row>
    <row r="458" spans="1:8" x14ac:dyDescent="0.25">
      <c r="A458" s="32">
        <v>23</v>
      </c>
      <c r="B458" s="18" t="s">
        <v>269</v>
      </c>
      <c r="C458" s="29" t="s">
        <v>97</v>
      </c>
      <c r="D458" s="29" t="s">
        <v>98</v>
      </c>
      <c r="E458" s="29" t="s">
        <v>99</v>
      </c>
      <c r="F458" s="29" t="s">
        <v>100</v>
      </c>
      <c r="G458" s="21" t="s">
        <v>160</v>
      </c>
      <c r="H458" s="22"/>
    </row>
    <row r="459" spans="1:8" x14ac:dyDescent="0.25">
      <c r="A459" s="33"/>
      <c r="B459" s="19"/>
      <c r="C459" s="30"/>
      <c r="D459" s="30"/>
      <c r="E459" s="30"/>
      <c r="F459" s="30"/>
      <c r="G459" s="11" t="s">
        <v>161</v>
      </c>
      <c r="H459" s="12">
        <v>10</v>
      </c>
    </row>
    <row r="460" spans="1:8" x14ac:dyDescent="0.25">
      <c r="A460" s="33"/>
      <c r="B460" s="19"/>
      <c r="C460" s="30"/>
      <c r="D460" s="30"/>
      <c r="E460" s="30"/>
      <c r="F460" s="30"/>
      <c r="G460" s="11" t="s">
        <v>162</v>
      </c>
      <c r="H460" s="12">
        <v>10</v>
      </c>
    </row>
    <row r="461" spans="1:8" x14ac:dyDescent="0.25">
      <c r="A461" s="33"/>
      <c r="B461" s="19"/>
      <c r="C461" s="30"/>
      <c r="D461" s="30"/>
      <c r="E461" s="30"/>
      <c r="F461" s="30"/>
      <c r="G461" s="11" t="s">
        <v>163</v>
      </c>
      <c r="H461" s="12">
        <v>8</v>
      </c>
    </row>
    <row r="462" spans="1:8" x14ac:dyDescent="0.25">
      <c r="A462" s="33"/>
      <c r="B462" s="19"/>
      <c r="C462" s="30"/>
      <c r="D462" s="30"/>
      <c r="E462" s="30"/>
      <c r="F462" s="30"/>
      <c r="G462" s="11" t="s">
        <v>164</v>
      </c>
      <c r="H462" s="12">
        <v>8</v>
      </c>
    </row>
    <row r="463" spans="1:8" x14ac:dyDescent="0.25">
      <c r="A463" s="33"/>
      <c r="B463" s="19"/>
      <c r="C463" s="30"/>
      <c r="D463" s="30"/>
      <c r="E463" s="30"/>
      <c r="F463" s="30"/>
      <c r="G463" s="11" t="s">
        <v>165</v>
      </c>
      <c r="H463" s="12">
        <v>8</v>
      </c>
    </row>
    <row r="464" spans="1:8" ht="16.5" thickBot="1" x14ac:dyDescent="0.3">
      <c r="A464" s="33"/>
      <c r="B464" s="19"/>
      <c r="C464" s="30"/>
      <c r="D464" s="30"/>
      <c r="E464" s="30"/>
      <c r="F464" s="30"/>
      <c r="G464" s="11" t="s">
        <v>166</v>
      </c>
      <c r="H464" s="12">
        <v>8</v>
      </c>
    </row>
    <row r="465" spans="1:8" x14ac:dyDescent="0.25">
      <c r="A465" s="33"/>
      <c r="B465" s="19"/>
      <c r="C465" s="30"/>
      <c r="D465" s="30"/>
      <c r="E465" s="30"/>
      <c r="F465" s="30"/>
      <c r="G465" s="21" t="s">
        <v>222</v>
      </c>
      <c r="H465" s="22"/>
    </row>
    <row r="466" spans="1:8" ht="31.5" x14ac:dyDescent="0.25">
      <c r="A466" s="33"/>
      <c r="B466" s="19"/>
      <c r="C466" s="30"/>
      <c r="D466" s="30"/>
      <c r="E466" s="30"/>
      <c r="F466" s="30"/>
      <c r="G466" s="11" t="s">
        <v>226</v>
      </c>
      <c r="H466" s="12">
        <v>1</v>
      </c>
    </row>
    <row r="467" spans="1:8" ht="16.5" thickBot="1" x14ac:dyDescent="0.3">
      <c r="A467" s="33"/>
      <c r="B467" s="19"/>
      <c r="C467" s="31"/>
      <c r="D467" s="31"/>
      <c r="E467" s="31"/>
      <c r="F467" s="31"/>
      <c r="G467" s="23" t="s">
        <v>8</v>
      </c>
      <c r="H467" s="25">
        <f>SUM(H459:H464,H466:H466,)</f>
        <v>53</v>
      </c>
    </row>
    <row r="468" spans="1:8" ht="150" customHeight="1" thickBot="1" x14ac:dyDescent="0.3">
      <c r="A468" s="34"/>
      <c r="B468" s="20"/>
      <c r="C468" s="27" t="s">
        <v>296</v>
      </c>
      <c r="D468" s="27"/>
      <c r="E468" s="27"/>
      <c r="F468" s="28"/>
      <c r="G468" s="24"/>
      <c r="H468" s="26"/>
    </row>
    <row r="469" spans="1:8" x14ac:dyDescent="0.25">
      <c r="A469" s="32">
        <v>24</v>
      </c>
      <c r="B469" s="18" t="s">
        <v>266</v>
      </c>
      <c r="C469" s="29" t="s">
        <v>101</v>
      </c>
      <c r="D469" s="29" t="s">
        <v>102</v>
      </c>
      <c r="E469" s="29" t="s">
        <v>103</v>
      </c>
      <c r="F469" s="29" t="s">
        <v>104</v>
      </c>
      <c r="G469" s="21" t="s">
        <v>106</v>
      </c>
      <c r="H469" s="22"/>
    </row>
    <row r="470" spans="1:8" x14ac:dyDescent="0.25">
      <c r="A470" s="33"/>
      <c r="B470" s="19"/>
      <c r="C470" s="30"/>
      <c r="D470" s="30"/>
      <c r="E470" s="30"/>
      <c r="F470" s="30"/>
      <c r="G470" s="11" t="s">
        <v>107</v>
      </c>
      <c r="H470" s="12">
        <v>1</v>
      </c>
    </row>
    <row r="471" spans="1:8" x14ac:dyDescent="0.25">
      <c r="A471" s="33"/>
      <c r="B471" s="19"/>
      <c r="C471" s="30"/>
      <c r="D471" s="30"/>
      <c r="E471" s="30"/>
      <c r="F471" s="30"/>
      <c r="G471" s="11" t="s">
        <v>108</v>
      </c>
      <c r="H471" s="12">
        <v>1</v>
      </c>
    </row>
    <row r="472" spans="1:8" x14ac:dyDescent="0.25">
      <c r="A472" s="33"/>
      <c r="B472" s="19"/>
      <c r="C472" s="30"/>
      <c r="D472" s="30"/>
      <c r="E472" s="30"/>
      <c r="F472" s="30"/>
      <c r="G472" s="11" t="s">
        <v>109</v>
      </c>
      <c r="H472" s="12">
        <v>1</v>
      </c>
    </row>
    <row r="473" spans="1:8" ht="31.5" x14ac:dyDescent="0.25">
      <c r="A473" s="33"/>
      <c r="B473" s="19"/>
      <c r="C473" s="30"/>
      <c r="D473" s="30"/>
      <c r="E473" s="30"/>
      <c r="F473" s="30"/>
      <c r="G473" s="11" t="s">
        <v>110</v>
      </c>
      <c r="H473" s="12">
        <v>1</v>
      </c>
    </row>
    <row r="474" spans="1:8" ht="31.5" x14ac:dyDescent="0.25">
      <c r="A474" s="33"/>
      <c r="B474" s="19"/>
      <c r="C474" s="30"/>
      <c r="D474" s="30"/>
      <c r="E474" s="30"/>
      <c r="F474" s="30"/>
      <c r="G474" s="11" t="s">
        <v>233</v>
      </c>
      <c r="H474" s="12">
        <v>1</v>
      </c>
    </row>
    <row r="475" spans="1:8" x14ac:dyDescent="0.25">
      <c r="A475" s="33"/>
      <c r="B475" s="19"/>
      <c r="C475" s="30"/>
      <c r="D475" s="30"/>
      <c r="E475" s="30"/>
      <c r="F475" s="30"/>
      <c r="G475" s="11" t="s">
        <v>234</v>
      </c>
      <c r="H475" s="12">
        <v>1</v>
      </c>
    </row>
    <row r="476" spans="1:8" ht="31.5" x14ac:dyDescent="0.25">
      <c r="A476" s="33"/>
      <c r="B476" s="19"/>
      <c r="C476" s="30"/>
      <c r="D476" s="30"/>
      <c r="E476" s="30"/>
      <c r="F476" s="30"/>
      <c r="G476" s="11" t="s">
        <v>235</v>
      </c>
      <c r="H476" s="12">
        <v>1</v>
      </c>
    </row>
    <row r="477" spans="1:8" ht="16.5" thickBot="1" x14ac:dyDescent="0.3">
      <c r="A477" s="33"/>
      <c r="B477" s="19"/>
      <c r="C477" s="30"/>
      <c r="D477" s="30"/>
      <c r="E477" s="30"/>
      <c r="F477" s="30"/>
      <c r="G477" s="11" t="s">
        <v>236</v>
      </c>
      <c r="H477" s="12">
        <v>1</v>
      </c>
    </row>
    <row r="478" spans="1:8" x14ac:dyDescent="0.25">
      <c r="A478" s="33"/>
      <c r="B478" s="19"/>
      <c r="C478" s="30"/>
      <c r="D478" s="30"/>
      <c r="E478" s="30"/>
      <c r="F478" s="30"/>
      <c r="G478" s="21" t="s">
        <v>111</v>
      </c>
      <c r="H478" s="22"/>
    </row>
    <row r="479" spans="1:8" ht="31.5" x14ac:dyDescent="0.25">
      <c r="A479" s="33"/>
      <c r="B479" s="19"/>
      <c r="C479" s="30"/>
      <c r="D479" s="30"/>
      <c r="E479" s="30"/>
      <c r="F479" s="30"/>
      <c r="G479" s="11" t="s">
        <v>112</v>
      </c>
      <c r="H479" s="12">
        <v>1</v>
      </c>
    </row>
    <row r="480" spans="1:8" x14ac:dyDescent="0.25">
      <c r="A480" s="33"/>
      <c r="B480" s="19"/>
      <c r="C480" s="30"/>
      <c r="D480" s="30"/>
      <c r="E480" s="30"/>
      <c r="F480" s="30"/>
      <c r="G480" s="11" t="s">
        <v>237</v>
      </c>
      <c r="H480" s="12">
        <v>1</v>
      </c>
    </row>
    <row r="481" spans="1:8" ht="16.5" thickBot="1" x14ac:dyDescent="0.3">
      <c r="A481" s="33"/>
      <c r="B481" s="19"/>
      <c r="C481" s="31"/>
      <c r="D481" s="31"/>
      <c r="E481" s="31"/>
      <c r="F481" s="31"/>
      <c r="G481" s="23" t="s">
        <v>8</v>
      </c>
      <c r="H481" s="25">
        <f>SUM(H470:H477,H479:H480,)</f>
        <v>10</v>
      </c>
    </row>
    <row r="482" spans="1:8" ht="150" customHeight="1" thickBot="1" x14ac:dyDescent="0.3">
      <c r="A482" s="34"/>
      <c r="B482" s="20"/>
      <c r="C482" s="27" t="s">
        <v>297</v>
      </c>
      <c r="D482" s="27"/>
      <c r="E482" s="27"/>
      <c r="F482" s="28"/>
      <c r="G482" s="24"/>
      <c r="H482" s="26"/>
    </row>
    <row r="483" spans="1:8" ht="16.5" thickBot="1" x14ac:dyDescent="0.3">
      <c r="A483" s="42" t="s">
        <v>273</v>
      </c>
      <c r="B483" s="43"/>
      <c r="C483" s="43"/>
      <c r="D483" s="43"/>
      <c r="E483" s="44"/>
      <c r="F483" s="45">
        <f>H481+H467+H456+H421+H403+H387+H382+H371+H366+H347+H336+H325+H314+H302+H258+H234+H228+H192+H155+H144+H132+H88+H41+H20</f>
        <v>1462</v>
      </c>
      <c r="G483" s="46"/>
      <c r="H483" s="47"/>
    </row>
    <row r="484" spans="1:8" ht="185.25" customHeight="1" thickBot="1" x14ac:dyDescent="0.3">
      <c r="A484" s="35" t="s">
        <v>9</v>
      </c>
      <c r="B484" s="36"/>
      <c r="C484" s="37" t="s">
        <v>257</v>
      </c>
      <c r="D484" s="38"/>
      <c r="E484" s="38"/>
      <c r="F484" s="39"/>
      <c r="G484" s="14" t="s">
        <v>258</v>
      </c>
      <c r="H484" s="15" t="s">
        <v>298</v>
      </c>
    </row>
    <row r="485" spans="1:8" ht="135" customHeight="1" thickBot="1" x14ac:dyDescent="0.3">
      <c r="A485" s="35" t="s">
        <v>9</v>
      </c>
      <c r="B485" s="36"/>
      <c r="C485" s="37" t="s">
        <v>260</v>
      </c>
      <c r="D485" s="38"/>
      <c r="E485" s="38"/>
      <c r="F485" s="39"/>
      <c r="G485" s="14" t="s">
        <v>259</v>
      </c>
      <c r="H485" s="15" t="s">
        <v>299</v>
      </c>
    </row>
    <row r="486" spans="1:8" ht="152.25" customHeight="1" thickBot="1" x14ac:dyDescent="0.3">
      <c r="A486" s="35" t="s">
        <v>9</v>
      </c>
      <c r="B486" s="36"/>
      <c r="C486" s="37" t="s">
        <v>261</v>
      </c>
      <c r="D486" s="38"/>
      <c r="E486" s="38"/>
      <c r="F486" s="39"/>
      <c r="G486" s="16" t="s">
        <v>262</v>
      </c>
      <c r="H486" s="17" t="s">
        <v>300</v>
      </c>
    </row>
  </sheetData>
  <sheetProtection algorithmName="SHA-512" hashValue="999wfhDrq8B4e/hIfIMrulEax79BIdvAyFzo0gMZGp9S0MsfytOa1qii2EP2bVxw1mNmZZqDyc6U0+lf8dCslg==" saltValue="GHoDQrWuN/IMWtNrTUOdjA==" spinCount="100000" sheet="1" formatCells="0" formatColumns="0" formatRows="0" insertColumns="0" insertRows="0" insertHyperlinks="0" autoFilter="0"/>
  <autoFilter ref="A1:H822" xr:uid="{9935AF2A-4D8B-4F1A-85F3-AE774492B6F5}"/>
  <mergeCells count="309">
    <mergeCell ref="G74:H74"/>
    <mergeCell ref="G449:H449"/>
    <mergeCell ref="C236:C258"/>
    <mergeCell ref="D236:D258"/>
    <mergeCell ref="E236:E258"/>
    <mergeCell ref="F236:F258"/>
    <mergeCell ref="C260:C302"/>
    <mergeCell ref="D260:D302"/>
    <mergeCell ref="E260:E302"/>
    <mergeCell ref="F260:F302"/>
    <mergeCell ref="C304:C314"/>
    <mergeCell ref="D304:D314"/>
    <mergeCell ref="E304:E314"/>
    <mergeCell ref="F304:F314"/>
    <mergeCell ref="C303:F303"/>
    <mergeCell ref="H387:H388"/>
    <mergeCell ref="C388:F388"/>
    <mergeCell ref="C384:C387"/>
    <mergeCell ref="D384:D387"/>
    <mergeCell ref="E384:E387"/>
    <mergeCell ref="F384:F387"/>
    <mergeCell ref="A469:A482"/>
    <mergeCell ref="B469:B482"/>
    <mergeCell ref="G469:H469"/>
    <mergeCell ref="G478:H478"/>
    <mergeCell ref="G481:G482"/>
    <mergeCell ref="H481:H482"/>
    <mergeCell ref="C482:F482"/>
    <mergeCell ref="C469:C481"/>
    <mergeCell ref="D469:D481"/>
    <mergeCell ref="E469:E481"/>
    <mergeCell ref="F469:F481"/>
    <mergeCell ref="A458:A468"/>
    <mergeCell ref="B458:B468"/>
    <mergeCell ref="G458:H458"/>
    <mergeCell ref="G465:H465"/>
    <mergeCell ref="G467:G468"/>
    <mergeCell ref="H467:H468"/>
    <mergeCell ref="C468:F468"/>
    <mergeCell ref="C458:C467"/>
    <mergeCell ref="D458:D467"/>
    <mergeCell ref="E458:E467"/>
    <mergeCell ref="F458:F467"/>
    <mergeCell ref="A423:A457"/>
    <mergeCell ref="B423:B457"/>
    <mergeCell ref="G423:H423"/>
    <mergeCell ref="G425:H425"/>
    <mergeCell ref="G435:H435"/>
    <mergeCell ref="G443:H443"/>
    <mergeCell ref="G451:H451"/>
    <mergeCell ref="G456:G457"/>
    <mergeCell ref="H456:H457"/>
    <mergeCell ref="C457:F457"/>
    <mergeCell ref="C423:C456"/>
    <mergeCell ref="D423:D456"/>
    <mergeCell ref="E423:E456"/>
    <mergeCell ref="F423:F456"/>
    <mergeCell ref="G403:G404"/>
    <mergeCell ref="H403:H404"/>
    <mergeCell ref="C404:F404"/>
    <mergeCell ref="C389:C403"/>
    <mergeCell ref="D389:D403"/>
    <mergeCell ref="E389:E403"/>
    <mergeCell ref="F389:F403"/>
    <mergeCell ref="A405:A422"/>
    <mergeCell ref="B405:B422"/>
    <mergeCell ref="G405:H405"/>
    <mergeCell ref="G410:H410"/>
    <mergeCell ref="G412:H412"/>
    <mergeCell ref="G414:H414"/>
    <mergeCell ref="G418:H418"/>
    <mergeCell ref="G421:G422"/>
    <mergeCell ref="H421:H422"/>
    <mergeCell ref="C422:F422"/>
    <mergeCell ref="C405:C421"/>
    <mergeCell ref="D405:D421"/>
    <mergeCell ref="E405:E421"/>
    <mergeCell ref="F405:F421"/>
    <mergeCell ref="G416:H416"/>
    <mergeCell ref="G355:H355"/>
    <mergeCell ref="A373:A383"/>
    <mergeCell ref="B373:B383"/>
    <mergeCell ref="G373:H373"/>
    <mergeCell ref="G375:H375"/>
    <mergeCell ref="G377:H377"/>
    <mergeCell ref="G379:H379"/>
    <mergeCell ref="G382:G383"/>
    <mergeCell ref="H382:H383"/>
    <mergeCell ref="C383:F383"/>
    <mergeCell ref="C349:C366"/>
    <mergeCell ref="D349:D366"/>
    <mergeCell ref="E349:E366"/>
    <mergeCell ref="F349:F366"/>
    <mergeCell ref="C368:C371"/>
    <mergeCell ref="D368:D371"/>
    <mergeCell ref="E368:E371"/>
    <mergeCell ref="F368:F371"/>
    <mergeCell ref="C373:C382"/>
    <mergeCell ref="D373:D382"/>
    <mergeCell ref="E373:E382"/>
    <mergeCell ref="F373:F382"/>
    <mergeCell ref="G371:G372"/>
    <mergeCell ref="H366:H367"/>
    <mergeCell ref="C367:F367"/>
    <mergeCell ref="B368:B372"/>
    <mergeCell ref="G368:H368"/>
    <mergeCell ref="A486:B486"/>
    <mergeCell ref="C486:F486"/>
    <mergeCell ref="A483:E483"/>
    <mergeCell ref="F483:H483"/>
    <mergeCell ref="A484:B484"/>
    <mergeCell ref="C484:F484"/>
    <mergeCell ref="H371:H372"/>
    <mergeCell ref="C372:F372"/>
    <mergeCell ref="A384:A388"/>
    <mergeCell ref="B384:B388"/>
    <mergeCell ref="G384:H384"/>
    <mergeCell ref="G387:G388"/>
    <mergeCell ref="A389:A404"/>
    <mergeCell ref="B389:B404"/>
    <mergeCell ref="G389:H389"/>
    <mergeCell ref="G391:H391"/>
    <mergeCell ref="G393:H393"/>
    <mergeCell ref="G395:H395"/>
    <mergeCell ref="G400:H400"/>
    <mergeCell ref="G366:G367"/>
    <mergeCell ref="A485:B485"/>
    <mergeCell ref="C485:F485"/>
    <mergeCell ref="B349:B367"/>
    <mergeCell ref="G349:H349"/>
    <mergeCell ref="G302:G303"/>
    <mergeCell ref="H302:H303"/>
    <mergeCell ref="B327:B337"/>
    <mergeCell ref="G327:H327"/>
    <mergeCell ref="G329:H329"/>
    <mergeCell ref="G332:H332"/>
    <mergeCell ref="G334:H334"/>
    <mergeCell ref="G336:G337"/>
    <mergeCell ref="H336:H337"/>
    <mergeCell ref="C337:F337"/>
    <mergeCell ref="C316:C325"/>
    <mergeCell ref="D316:D325"/>
    <mergeCell ref="E316:E325"/>
    <mergeCell ref="F316:F325"/>
    <mergeCell ref="C327:C336"/>
    <mergeCell ref="D327:D336"/>
    <mergeCell ref="B338:B348"/>
    <mergeCell ref="G338:H338"/>
    <mergeCell ref="G345:H345"/>
    <mergeCell ref="E327:E336"/>
    <mergeCell ref="F327:F336"/>
    <mergeCell ref="C326:F326"/>
    <mergeCell ref="C315:F315"/>
    <mergeCell ref="G316:H316"/>
    <mergeCell ref="G319:H319"/>
    <mergeCell ref="G321:H321"/>
    <mergeCell ref="G323:H323"/>
    <mergeCell ref="G351:H351"/>
    <mergeCell ref="G347:G348"/>
    <mergeCell ref="H347:H348"/>
    <mergeCell ref="C348:F348"/>
    <mergeCell ref="G353:H353"/>
    <mergeCell ref="G325:G326"/>
    <mergeCell ref="H325:H326"/>
    <mergeCell ref="C338:C347"/>
    <mergeCell ref="D338:D347"/>
    <mergeCell ref="E338:E347"/>
    <mergeCell ref="F338:F347"/>
    <mergeCell ref="B43:B89"/>
    <mergeCell ref="G43:H43"/>
    <mergeCell ref="G48:H48"/>
    <mergeCell ref="G53:H53"/>
    <mergeCell ref="G63:H63"/>
    <mergeCell ref="G85:H85"/>
    <mergeCell ref="G88:G89"/>
    <mergeCell ref="H88:H89"/>
    <mergeCell ref="C89:F89"/>
    <mergeCell ref="C43:C88"/>
    <mergeCell ref="D43:D88"/>
    <mergeCell ref="E43:E88"/>
    <mergeCell ref="F43:F88"/>
    <mergeCell ref="B90:B133"/>
    <mergeCell ref="G90:H90"/>
    <mergeCell ref="G100:H100"/>
    <mergeCell ref="G111:H111"/>
    <mergeCell ref="B22:B42"/>
    <mergeCell ref="G22:H22"/>
    <mergeCell ref="G31:H31"/>
    <mergeCell ref="G36:H36"/>
    <mergeCell ref="G41:G42"/>
    <mergeCell ref="H41:H42"/>
    <mergeCell ref="C42:F42"/>
    <mergeCell ref="C22:C41"/>
    <mergeCell ref="D22:D41"/>
    <mergeCell ref="E22:E41"/>
    <mergeCell ref="F22:F41"/>
    <mergeCell ref="B2:B21"/>
    <mergeCell ref="G2:H2"/>
    <mergeCell ref="G13:H13"/>
    <mergeCell ref="G20:G21"/>
    <mergeCell ref="H20:H21"/>
    <mergeCell ref="C21:F21"/>
    <mergeCell ref="C2:C20"/>
    <mergeCell ref="D2:D20"/>
    <mergeCell ref="E2:E20"/>
    <mergeCell ref="F2:F20"/>
    <mergeCell ref="A327:A337"/>
    <mergeCell ref="A338:A348"/>
    <mergeCell ref="A349:A367"/>
    <mergeCell ref="A368:A372"/>
    <mergeCell ref="A2:A21"/>
    <mergeCell ref="A22:A42"/>
    <mergeCell ref="A43:A89"/>
    <mergeCell ref="A260:A303"/>
    <mergeCell ref="A304:A315"/>
    <mergeCell ref="A90:A133"/>
    <mergeCell ref="A134:A145"/>
    <mergeCell ref="A146:A156"/>
    <mergeCell ref="A157:A193"/>
    <mergeCell ref="A194:A229"/>
    <mergeCell ref="A230:A235"/>
    <mergeCell ref="A236:A259"/>
    <mergeCell ref="G122:H122"/>
    <mergeCell ref="G132:G133"/>
    <mergeCell ref="H132:H133"/>
    <mergeCell ref="C133:F133"/>
    <mergeCell ref="C90:C132"/>
    <mergeCell ref="D90:D132"/>
    <mergeCell ref="E90:E132"/>
    <mergeCell ref="F90:F132"/>
    <mergeCell ref="A316:A326"/>
    <mergeCell ref="G250:H250"/>
    <mergeCell ref="G252:H252"/>
    <mergeCell ref="B134:B145"/>
    <mergeCell ref="G134:H134"/>
    <mergeCell ref="G137:H137"/>
    <mergeCell ref="G142:H142"/>
    <mergeCell ref="G144:G145"/>
    <mergeCell ref="H144:H145"/>
    <mergeCell ref="C145:F145"/>
    <mergeCell ref="C134:C144"/>
    <mergeCell ref="D134:D144"/>
    <mergeCell ref="E134:E144"/>
    <mergeCell ref="F134:F144"/>
    <mergeCell ref="B146:B156"/>
    <mergeCell ref="G146:H146"/>
    <mergeCell ref="G148:H148"/>
    <mergeCell ref="G152:H152"/>
    <mergeCell ref="G155:G156"/>
    <mergeCell ref="H155:H156"/>
    <mergeCell ref="C156:F156"/>
    <mergeCell ref="C146:C155"/>
    <mergeCell ref="D146:D155"/>
    <mergeCell ref="E146:E155"/>
    <mergeCell ref="F146:F155"/>
    <mergeCell ref="B157:B193"/>
    <mergeCell ref="G157:H157"/>
    <mergeCell ref="G162:H162"/>
    <mergeCell ref="G172:H172"/>
    <mergeCell ref="G183:H183"/>
    <mergeCell ref="G192:G193"/>
    <mergeCell ref="H192:H193"/>
    <mergeCell ref="C193:F193"/>
    <mergeCell ref="C157:C192"/>
    <mergeCell ref="D157:D192"/>
    <mergeCell ref="E157:E192"/>
    <mergeCell ref="F157:F192"/>
    <mergeCell ref="B194:B229"/>
    <mergeCell ref="G194:H194"/>
    <mergeCell ref="G199:H199"/>
    <mergeCell ref="G209:H209"/>
    <mergeCell ref="G220:H220"/>
    <mergeCell ref="G228:G229"/>
    <mergeCell ref="H228:H229"/>
    <mergeCell ref="C229:F229"/>
    <mergeCell ref="C194:C228"/>
    <mergeCell ref="D194:D228"/>
    <mergeCell ref="E194:E228"/>
    <mergeCell ref="F194:F228"/>
    <mergeCell ref="B230:B235"/>
    <mergeCell ref="G230:H230"/>
    <mergeCell ref="G234:G235"/>
    <mergeCell ref="H234:H235"/>
    <mergeCell ref="C235:F235"/>
    <mergeCell ref="C230:C234"/>
    <mergeCell ref="D230:D234"/>
    <mergeCell ref="E230:E234"/>
    <mergeCell ref="F230:F234"/>
    <mergeCell ref="B236:B259"/>
    <mergeCell ref="B260:B303"/>
    <mergeCell ref="B316:B326"/>
    <mergeCell ref="G236:H236"/>
    <mergeCell ref="G239:H239"/>
    <mergeCell ref="G245:H245"/>
    <mergeCell ref="G248:H248"/>
    <mergeCell ref="G254:H254"/>
    <mergeCell ref="G258:G259"/>
    <mergeCell ref="H258:H259"/>
    <mergeCell ref="C259:F259"/>
    <mergeCell ref="G260:H260"/>
    <mergeCell ref="G270:H270"/>
    <mergeCell ref="G281:H281"/>
    <mergeCell ref="G292:H292"/>
    <mergeCell ref="B304:B315"/>
    <mergeCell ref="G304:H304"/>
    <mergeCell ref="G309:H309"/>
    <mergeCell ref="G311:H311"/>
    <mergeCell ref="G314:G315"/>
    <mergeCell ref="H314:H3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6.2</vt:lpstr>
      <vt:lpstr>6.3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Surányi Anita</dc:creator>
  <cp:lastModifiedBy>Surányi Anita</cp:lastModifiedBy>
  <dcterms:created xsi:type="dcterms:W3CDTF">2024-11-28T14:19:52Z</dcterms:created>
  <dcterms:modified xsi:type="dcterms:W3CDTF">2026-05-05T09:07:17Z</dcterms:modified>
</cp:coreProperties>
</file>